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BE51647-B63A-44A3-8953-1172EA38EDD5}" xr6:coauthVersionLast="36" xr6:coauthVersionMax="36" xr10:uidLastSave="{00000000-0000-0000-0000-000000000000}"/>
  <bookViews>
    <workbookView xWindow="0" yWindow="0" windowWidth="10245" windowHeight="18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2566" i="10" l="1"/>
  <c r="S1996" i="10"/>
  <c r="S2091" i="10"/>
  <c r="S14" i="2" l="1"/>
  <c r="S15" i="2" l="1"/>
  <c r="S13" i="2" l="1"/>
  <c r="R13" i="2"/>
  <c r="Q13" i="2"/>
  <c r="P13" i="2"/>
  <c r="O13" i="2"/>
  <c r="N13" i="2"/>
  <c r="M13" i="2"/>
  <c r="L13" i="2"/>
  <c r="K13" i="2"/>
  <c r="J13" i="2"/>
  <c r="I13" i="2"/>
  <c r="H13" i="2"/>
  <c r="S6" i="2" l="1"/>
  <c r="C951" i="10" l="1"/>
  <c r="D951" i="10"/>
  <c r="E951" i="10"/>
  <c r="F951" i="10"/>
  <c r="G951" i="10"/>
  <c r="H951" i="10"/>
  <c r="I951" i="10"/>
  <c r="J951" i="10"/>
  <c r="K951" i="10"/>
  <c r="L951" i="10"/>
  <c r="M951" i="10"/>
  <c r="N951" i="10"/>
  <c r="O951" i="10"/>
  <c r="P951" i="10"/>
  <c r="Q951" i="10"/>
  <c r="R951" i="10"/>
  <c r="R6" i="2" l="1"/>
  <c r="Q6" i="2"/>
  <c r="P6" i="2"/>
  <c r="O6" i="2"/>
  <c r="O1996" i="10" l="1"/>
  <c r="P1996" i="10"/>
  <c r="Q1996" i="10"/>
  <c r="R1996" i="10"/>
  <c r="O571" i="10" l="1"/>
  <c r="P571" i="10"/>
  <c r="Q571" i="10"/>
  <c r="R57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<sst xmlns="http://schemas.openxmlformats.org/spreadsheetml/2006/main" count="525" uniqueCount="220">
  <si>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</si>
  <si>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</si>
  <si>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</si>
  <si>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</si>
  <si>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</si>
  <si>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</si>
  <si>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</si>
  <si>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</si>
  <si>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</si>
  <si>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</si>
  <si>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</si>
  <si>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</si>
  <si>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</si>
  <si>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</si>
  <si>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</si>
  <si>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</si>
  <si>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</si>
  <si>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</si>
  <si>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</si>
  <si>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</si>
  <si>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</si>
  <si>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</si>
  <si>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</si>
  <si>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</si>
  <si>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</si>
  <si>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</si>
  <si>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</si>
  <si>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</si>
  <si>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</si>
  <si>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</si>
  <si>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</si>
  <si>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</si>
  <si>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</si>
  <si>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</si>
  <si>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</si>
  <si>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</si>
  <si>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</si>
  <si>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</si>
  <si>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</si>
  <si>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</si>
  <si>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</si>
  <si>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</si>
  <si>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</si>
  <si>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</si>
  <si>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</si>
  <si>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</si>
  <si>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</si>
  <si>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</si>
  <si>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</si>
  <si>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</si>
  <si>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</si>
  <si>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</si>
  <si>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</si>
  <si>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</si>
  <si>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</si>
  <si>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</si>
  <si>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</si>
  <si>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</si>
  <si>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</si>
  <si>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</si>
  <si>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</si>
  <si>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</si>
  <si>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</si>
  <si>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</si>
  <si>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</si>
  <si>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</si>
  <si>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</si>
  <si>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</si>
  <si>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</si>
  <si>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</si>
  <si>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</si>
  <si>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</si>
  <si>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</si>
  <si>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</si>
  <si>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</si>
  <si>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</si>
  <si>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</si>
  <si>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</si>
  <si>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</si>
  <si>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</si>
  <si>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</si>
  <si>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</si>
  <si>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</si>
  <si>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</si>
  <si>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</si>
  <si>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</si>
  <si>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</si>
  <si>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</si>
  <si>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</si>
  <si>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</si>
  <si>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</si>
  <si>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</si>
  <si>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</si>
  <si>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</si>
  <si>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</si>
  <si>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</si>
  <si>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</si>
  <si>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</si>
  <si>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</si>
  <si>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</si>
  <si>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</si>
  <si>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</si>
  <si>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</si>
  <si>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</si>
  <si>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</si>
  <si>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</si>
  <si>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</si>
  <si>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</si>
  <si>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</si>
  <si>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</si>
  <si>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</si>
  <si>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</si>
  <si>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</si>
  <si>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</si>
  <si>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</si>
  <si>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</si>
  <si>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</si>
  <si>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</si>
  <si>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</si>
  <si>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</si>
  <si>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</si>
  <si>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</si>
  <si>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</si>
  <si>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</si>
  <si>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</si>
  <si>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</si>
  <si>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</si>
  <si>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</si>
  <si>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</si>
  <si>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</si>
  <si>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</si>
  <si>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</si>
  <si>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</si>
  <si>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</si>
  <si>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</si>
  <si>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</si>
  <si>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</si>
  <si>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</si>
  <si>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</si>
  <si>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</si>
  <si>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</si>
  <si>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</si>
  <si>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</si>
  <si>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</si>
  <si>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</si>
  <si>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</si>
  <si>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</si>
  <si>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</si>
  <si>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</si>
  <si>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</si>
  <si>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</si>
  <si>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</si>
  <si>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</si>
  <si>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</si>
  <si>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</si>
  <si>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</si>
  <si>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</si>
  <si>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</si>
  <si>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</si>
  <si>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</si>
  <si>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</si>
  <si>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</si>
  <si>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</si>
  <si>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</si>
  <si>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</si>
  <si>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</si>
  <si>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</si>
  <si>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</si>
  <si>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</si>
  <si>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</si>
  <si>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</si>
  <si>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</si>
  <si>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</si>
  <si>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</si>
  <si>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</si>
  <si>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</si>
  <si>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</si>
  <si>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</si>
  <si>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</si>
  <si>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</si>
  <si>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</si>
  <si>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</si>
  <si>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</si>
  <si>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</si>
  <si>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</si>
  <si>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</si>
  <si>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</si>
  <si>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</si>
  <si>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</si>
  <si>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</si>
  <si>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</si>
  <si>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</si>
  <si>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</si>
  <si>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</si>
  <si>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</si>
  <si>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</si>
  <si>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</si>
  <si>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</si>
  <si>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</si>
  <si>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</si>
  <si>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</si>
  <si>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</si>
  <si>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</si>
  <si>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</si>
  <si>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</si>
  <si>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</si>
  <si>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</si>
  <si>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</si>
  <si>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</si>
  <si>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</si>
  <si>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</si>
  <si>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</si>
  <si>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</si>
  <si>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</si>
  <si>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</si>
  <si>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</si>
  <si>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</si>
  <si>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</si>
  <si>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</si>
  <si>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Hertener Stadtwerke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</si>
</sst>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etriebswirtschaft/Regulierungsmanagement/Regulierungskonto/Strom/2023/HR%20FiBu%202022/HR_LRB_NRW_RegKonto_Strom_2022_f&#252;r%20EOG%202024-2026_V1.0%20I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Stammdaten"/>
      <sheetName val="Umsatzerlöse lt. G&amp;V (Strom)"/>
      <sheetName val="E2. vorgelagerte Netzkosten"/>
      <sheetName val="E3. dezentrale Einspeisung"/>
      <sheetName val="E4. MSB (inkl. Messung)"/>
      <sheetName val="E4.a. GuV MSB"/>
      <sheetName val="E5. InvM"/>
      <sheetName val="E6.b. fin.Ausgl.Redispatch"/>
      <sheetName val="E7. EinsMan"/>
      <sheetName val="E8. BKZ_NAB"/>
      <sheetName val="E9_Stammdaten (KKAuf)"/>
      <sheetName val="E9_KKAuf"/>
      <sheetName val="E9_SAV"/>
      <sheetName val="E9_BKZ_NAKB_SoPo"/>
      <sheetName val="E9_WAV"/>
      <sheetName val="Strom - Reg.Konto"/>
      <sheetName val="Verzinsung Reg.Konto"/>
      <sheetName val="E9_List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5">
          <cell r="F15">
            <v>-2510240.0274999999</v>
          </cell>
        </row>
        <row r="19">
          <cell r="F19">
            <v>-882691.8011861773</v>
          </cell>
        </row>
      </sheetData>
      <sheetData sheetId="16" refreshError="1"/>
      <sheetData sheetId="1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10000564</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9"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90" zoomScaleNormal="90" workbookViewId="0">
      <pane xSplit="2" ySplit="2" topLeftCell="L3" activePane="bottomRight" state="frozen"/>
      <selection pane="topRight" activeCell="C1" sqref="C1"/>
      <selection pane="bottomLeft" activeCell="A3" sqref="A3"/>
      <selection pane="bottomRight" activeCell="S25" sqref="S25"/>
    </sheetView>
  </sheetViews>
  <sheetFormatPr baseColWidth="10" defaultColWidth="11.42578125" defaultRowHeight="15.75"/>
  <cols>
    <col min="1" max="1" width="6.28515625" style="45" customWidth="1"/>
    <col min="2" max="2" width="87.7109375" style="108" customWidth="1"/>
    <col min="3" max="7" width="17.28515625" style="45" bestFit="1" customWidth="1"/>
    <col min="8" max="13" width="17.85546875" style="45" bestFit="1" customWidth="1"/>
    <col min="14" max="14" width="17.28515625" style="45" bestFit="1" customWidth="1"/>
    <col min="15" max="18" width="17.85546875" style="45" bestFit="1" customWidth="1"/>
    <col min="19" max="19" width="17"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41674.176255611761</v>
      </c>
      <c r="D3" s="26">
        <v>42340.860689655172</v>
      </c>
      <c r="E3" s="26">
        <v>44526.510344827584</v>
      </c>
      <c r="F3" s="26">
        <v>45296.639999999999</v>
      </c>
      <c r="G3" s="26">
        <v>43235.729655172414</v>
      </c>
      <c r="H3" s="26">
        <v>44038.400000000001</v>
      </c>
      <c r="I3" s="26">
        <v>41433.99950310561</v>
      </c>
      <c r="J3" s="26">
        <v>40962.159503105613</v>
      </c>
      <c r="K3" s="26">
        <v>40250.003478260885</v>
      </c>
      <c r="L3" s="26">
        <v>38362.643478260892</v>
      </c>
      <c r="M3" s="26">
        <v>36788.866583850948</v>
      </c>
      <c r="N3" s="26">
        <v>36788.866583850948</v>
      </c>
      <c r="O3" s="26">
        <v>38489.639751552808</v>
      </c>
      <c r="P3" s="26">
        <v>40062.439751552804</v>
      </c>
      <c r="Q3" s="26">
        <v>43559.721739130444</v>
      </c>
      <c r="R3" s="26">
        <v>43208.039751552802</v>
      </c>
      <c r="S3" s="26">
        <v>41635.239751552806</v>
      </c>
    </row>
    <row r="4" spans="1:19" ht="18.75" customHeight="1">
      <c r="A4" s="93">
        <v>2</v>
      </c>
      <c r="B4" s="97" t="s">
        <v>31</v>
      </c>
      <c r="C4" s="26">
        <v>26.496805859366582</v>
      </c>
      <c r="D4" s="26">
        <v>26.920689655172414</v>
      </c>
      <c r="E4" s="26">
        <v>28.310344827586206</v>
      </c>
      <c r="F4" s="26">
        <v>28.8</v>
      </c>
      <c r="G4" s="26">
        <v>27.489655172413794</v>
      </c>
      <c r="H4" s="26">
        <v>28</v>
      </c>
      <c r="I4" s="26">
        <v>26.344099378881999</v>
      </c>
      <c r="J4" s="26">
        <v>26.044099378882002</v>
      </c>
      <c r="K4" s="26">
        <v>25.5913043478261</v>
      </c>
      <c r="L4" s="26">
        <v>24.3913043478261</v>
      </c>
      <c r="M4" s="26">
        <v>23.390683229813675</v>
      </c>
      <c r="N4" s="26">
        <v>23.390683229813675</v>
      </c>
      <c r="O4" s="26">
        <v>24.472049689441</v>
      </c>
      <c r="P4" s="26">
        <v>25.472049689441</v>
      </c>
      <c r="Q4" s="26">
        <v>27.69565217391305</v>
      </c>
      <c r="R4" s="26">
        <v>27.472049689441</v>
      </c>
      <c r="S4" s="26">
        <v>26.472049689441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16155289.050000001</v>
      </c>
      <c r="D6" s="27">
        <v>13651412.655856937</v>
      </c>
      <c r="E6" s="27">
        <v>12618802.624334322</v>
      </c>
      <c r="F6" s="27">
        <v>12276239.616944158</v>
      </c>
      <c r="G6" s="27">
        <v>12630066.546226863</v>
      </c>
      <c r="H6" s="27">
        <v>13708202.769999955</v>
      </c>
      <c r="I6" s="27">
        <v>13125113.020309998</v>
      </c>
      <c r="J6" s="27">
        <v>13369616.891560001</v>
      </c>
      <c r="K6" s="27">
        <v>13590214.180190001</v>
      </c>
      <c r="L6" s="27">
        <v>13352453.245250002</v>
      </c>
      <c r="M6" s="27">
        <v>12926979.868000003</v>
      </c>
      <c r="N6" s="27">
        <v>13037706.043849999</v>
      </c>
      <c r="O6" s="27">
        <f>16581683.73-O46-O55</f>
        <v>12938513.630000001</v>
      </c>
      <c r="P6" s="27">
        <f>17191380.33-P46-P55</f>
        <v>14230118.389999999</v>
      </c>
      <c r="Q6" s="27">
        <f>18899756.03-Q46-Q55</f>
        <v>14750850.250000002</v>
      </c>
      <c r="R6" s="27">
        <f>16954211.95-R46-R55</f>
        <v>14533483.6</v>
      </c>
      <c r="S6" s="27">
        <f>16768267.3-S46-S55</f>
        <v>14971718.700000001</v>
      </c>
    </row>
    <row r="7" spans="1:19" ht="18.75" customHeight="1">
      <c r="A7" s="96" t="s">
        <v>75</v>
      </c>
      <c r="B7" s="103" t="s">
        <v>159</v>
      </c>
      <c r="C7" s="27">
        <v>547855.57000000007</v>
      </c>
      <c r="D7" s="27">
        <v>474082.0699999989</v>
      </c>
      <c r="E7" s="27">
        <v>338186.96000000206</v>
      </c>
      <c r="F7" s="27">
        <v>376948.18999999913</v>
      </c>
      <c r="G7" s="27">
        <v>233372.41</v>
      </c>
      <c r="H7" s="27">
        <v>66553.639999999985</v>
      </c>
      <c r="I7" s="27">
        <v>290150.91000000003</v>
      </c>
      <c r="J7" s="27">
        <v>1151350.58</v>
      </c>
      <c r="K7" s="27">
        <v>1025977.6300000001</v>
      </c>
      <c r="L7" s="27">
        <v>716351.39</v>
      </c>
      <c r="M7" s="27">
        <v>1598797.2999999998</v>
      </c>
      <c r="N7" s="27">
        <v>1195728.8400000001</v>
      </c>
      <c r="O7" s="27">
        <v>1319530.9300000002</v>
      </c>
      <c r="P7" s="27">
        <v>1835201.08</v>
      </c>
      <c r="Q7" s="27">
        <v>1892137.9300000002</v>
      </c>
      <c r="R7" s="27">
        <v>1977780.9200000004</v>
      </c>
      <c r="S7" s="27">
        <v>2199104.59</v>
      </c>
    </row>
    <row r="8" spans="1:19" ht="18.75" customHeight="1">
      <c r="A8" s="96" t="s">
        <v>89</v>
      </c>
      <c r="B8" s="103" t="s">
        <v>160</v>
      </c>
      <c r="C8" s="27">
        <v>2071487.37</v>
      </c>
      <c r="D8" s="27">
        <v>2188797.2599999998</v>
      </c>
      <c r="E8" s="27">
        <v>2098203.84</v>
      </c>
      <c r="F8" s="27">
        <v>2103436.14</v>
      </c>
      <c r="G8" s="27">
        <v>2148999.0699999998</v>
      </c>
      <c r="H8" s="27">
        <v>2049673.38</v>
      </c>
      <c r="I8" s="27">
        <v>2024068.41</v>
      </c>
      <c r="J8" s="27">
        <v>1965795.68</v>
      </c>
      <c r="K8" s="27">
        <v>1875349.44</v>
      </c>
      <c r="L8" s="27">
        <v>1866432.61</v>
      </c>
      <c r="M8" s="27">
        <v>1825820.03</v>
      </c>
      <c r="N8" s="27">
        <v>1803979.99</v>
      </c>
      <c r="O8" s="27">
        <v>1759588.46</v>
      </c>
      <c r="P8" s="27">
        <v>1758455.0700000003</v>
      </c>
      <c r="Q8" s="27">
        <v>1771893.4499999997</v>
      </c>
      <c r="R8" s="27">
        <v>1787037.68</v>
      </c>
      <c r="S8" s="27">
        <v>1680892.47</v>
      </c>
    </row>
    <row r="9" spans="1:19">
      <c r="A9" s="96" t="s">
        <v>100</v>
      </c>
      <c r="B9" s="103" t="s">
        <v>87</v>
      </c>
      <c r="C9" s="27">
        <v>13535946.109999999</v>
      </c>
      <c r="D9" s="27">
        <v>10988533.325856939</v>
      </c>
      <c r="E9" s="27">
        <v>10182411.82433432</v>
      </c>
      <c r="F9" s="27">
        <v>9795855.2869441584</v>
      </c>
      <c r="G9" s="27">
        <v>10247695.066226862</v>
      </c>
      <c r="H9" s="27">
        <v>11591975.749999955</v>
      </c>
      <c r="I9" s="27">
        <v>10810893.700309997</v>
      </c>
      <c r="J9" s="27">
        <v>10252470.631560002</v>
      </c>
      <c r="K9" s="27">
        <v>10688887.11019</v>
      </c>
      <c r="L9" s="27">
        <v>10769669.245250002</v>
      </c>
      <c r="M9" s="27">
        <v>9502362.5380000044</v>
      </c>
      <c r="N9" s="27">
        <v>10037997.213849999</v>
      </c>
      <c r="O9" s="27">
        <v>13502564.34</v>
      </c>
      <c r="P9" s="27">
        <v>13597724.179999998</v>
      </c>
      <c r="Q9" s="27">
        <v>15235724.650000002</v>
      </c>
      <c r="R9" s="27">
        <v>13189393.35</v>
      </c>
      <c r="S9" s="27">
        <v>12888270.24</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27536.14</v>
      </c>
    </row>
    <row r="11" spans="1:19" ht="18.75" customHeight="1">
      <c r="A11" s="93">
        <v>3</v>
      </c>
      <c r="B11" s="97" t="s">
        <v>58</v>
      </c>
      <c r="C11" s="27">
        <v>68585.75</v>
      </c>
      <c r="D11" s="27">
        <v>186741.53736560454</v>
      </c>
      <c r="E11" s="27">
        <v>175061.79020540006</v>
      </c>
      <c r="F11" s="27">
        <v>177459.89829632005</v>
      </c>
      <c r="G11" s="27">
        <v>118831.58761920113</v>
      </c>
      <c r="H11" s="27">
        <v>66423.047450255894</v>
      </c>
      <c r="I11" s="27">
        <v>82229.873770000006</v>
      </c>
      <c r="J11" s="27">
        <v>60358.768600000003</v>
      </c>
      <c r="K11" s="27">
        <v>76103.902799999996</v>
      </c>
      <c r="L11" s="27">
        <v>65601.461330000006</v>
      </c>
      <c r="M11" s="27">
        <v>110965.39</v>
      </c>
      <c r="N11" s="27">
        <v>96340.386920000004</v>
      </c>
      <c r="O11" s="27">
        <v>170402</v>
      </c>
      <c r="P11" s="27">
        <v>316618.56</v>
      </c>
      <c r="Q11" s="27">
        <v>249830.01</v>
      </c>
      <c r="R11" s="27">
        <v>216507.35</v>
      </c>
      <c r="S11" s="27">
        <v>262776.13</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3575031.9</v>
      </c>
      <c r="D13" s="27">
        <v>2486361.8824258847</v>
      </c>
      <c r="E13" s="27">
        <v>5736121.083698961</v>
      </c>
      <c r="F13" s="27">
        <v>1408878.9517611195</v>
      </c>
      <c r="G13" s="27">
        <v>1285725.8079464722</v>
      </c>
      <c r="H13" s="27">
        <f>1528338.92384556-H56</f>
        <v>1461785.3038455602</v>
      </c>
      <c r="I13" s="27">
        <f>1917999.00644-I51-I56</f>
        <v>1440661.6964400001</v>
      </c>
      <c r="J13" s="27">
        <f>2127914.57064-J51-J56-J60</f>
        <v>966233.81064000016</v>
      </c>
      <c r="K13" s="27">
        <f>2096168.94903-K51-K56-K60-K64</f>
        <v>1036187.34903</v>
      </c>
      <c r="L13" s="27">
        <f>2596600.90962-L51-L56-L60-L64</f>
        <v>1864263.9496200003</v>
      </c>
      <c r="M13" s="27">
        <f>2149278.60938-M51-M56-M60-M64</f>
        <v>749988.60937999981</v>
      </c>
      <c r="N13" s="27">
        <f>3600391.60509-N51-N56-N60-N64</f>
        <v>2161317.0450900001</v>
      </c>
      <c r="O13" s="27">
        <f>7417111.65-O45-O51-O54-O56-O60-O64</f>
        <v>2520710.3200000003</v>
      </c>
      <c r="P13" s="27">
        <f>7253516.79-P45-P51-P54-P56-P60-P64</f>
        <v>2638819.33</v>
      </c>
      <c r="Q13" s="27">
        <f>8783853.6-Q45-Q51-Q54-Q56-Q60-Q64</f>
        <v>2356501.5699999994</v>
      </c>
      <c r="R13" s="27">
        <f>7302784.32-R45-R51-R54-R56-R60-R64</f>
        <v>2740143.4</v>
      </c>
      <c r="S13" s="27">
        <f>7379787.41-S45-S51-S54-S56-S60-S64</f>
        <v>3508290.47</v>
      </c>
    </row>
    <row r="14" spans="1:19" ht="30">
      <c r="A14" s="96" t="s">
        <v>75</v>
      </c>
      <c r="B14" s="97" t="s">
        <v>80</v>
      </c>
      <c r="C14" s="27">
        <v>1605263.8989991858</v>
      </c>
      <c r="D14" s="27">
        <v>1997669.3008934301</v>
      </c>
      <c r="E14" s="27">
        <v>1114690.5624810751</v>
      </c>
      <c r="F14" s="27">
        <v>1566980.2599999998</v>
      </c>
      <c r="G14" s="27">
        <v>754407.18819999951</v>
      </c>
      <c r="H14" s="27">
        <v>628955.43999999994</v>
      </c>
      <c r="I14" s="27">
        <v>267566.47985248594</v>
      </c>
      <c r="J14" s="27">
        <v>122686.61767174723</v>
      </c>
      <c r="K14" s="27">
        <v>533732.70306013944</v>
      </c>
      <c r="L14" s="27">
        <v>1070982.2119292789</v>
      </c>
      <c r="M14" s="27">
        <v>719233.53707212955</v>
      </c>
      <c r="N14" s="27">
        <v>667443.96757951472</v>
      </c>
      <c r="O14" s="27">
        <v>1639572.01</v>
      </c>
      <c r="P14" s="27">
        <v>1901610.45</v>
      </c>
      <c r="Q14" s="27">
        <v>2049399.5100000002</v>
      </c>
      <c r="R14" s="27">
        <v>2481535.92</v>
      </c>
      <c r="S14" s="27">
        <f>'[2]Strom - Reg.Konto'!$F$15*-1</f>
        <v>2510240.0274999999</v>
      </c>
    </row>
    <row r="15" spans="1:19" ht="18.75" customHeight="1">
      <c r="A15" s="96" t="s">
        <v>89</v>
      </c>
      <c r="B15" s="97" t="s">
        <v>90</v>
      </c>
      <c r="C15" s="27">
        <v>883241.51100081438</v>
      </c>
      <c r="D15" s="27">
        <v>595331.30910656974</v>
      </c>
      <c r="E15" s="27">
        <v>609222.11751892488</v>
      </c>
      <c r="F15" s="27">
        <v>1004047.14</v>
      </c>
      <c r="G15" s="27">
        <v>1316621.7218000004</v>
      </c>
      <c r="H15" s="27">
        <v>1351577.6700000002</v>
      </c>
      <c r="I15" s="27">
        <v>2385622.0901475139</v>
      </c>
      <c r="J15" s="27">
        <v>2214403.122328253</v>
      </c>
      <c r="K15" s="27">
        <v>1829261.6769398605</v>
      </c>
      <c r="L15" s="27">
        <v>1912844.498070721</v>
      </c>
      <c r="M15" s="27">
        <v>2266283.8229278703</v>
      </c>
      <c r="N15" s="27">
        <v>1730026.6624204852</v>
      </c>
      <c r="O15" s="27">
        <v>1212451.93</v>
      </c>
      <c r="P15" s="27">
        <v>696498.02000000025</v>
      </c>
      <c r="Q15" s="27">
        <v>696230.05999999959</v>
      </c>
      <c r="R15" s="27">
        <v>652807.78000000026</v>
      </c>
      <c r="S15" s="27">
        <f>'[2]Strom - Reg.Konto'!$F$19*-1</f>
        <v>882691.8011861773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2420649.29</v>
      </c>
      <c r="D17" s="27">
        <v>3419283.9771322682</v>
      </c>
      <c r="E17" s="27">
        <v>2634918.3804851617</v>
      </c>
      <c r="F17" s="27">
        <v>2519014.9444036819</v>
      </c>
      <c r="G17" s="27">
        <v>2407223.07110713</v>
      </c>
      <c r="H17" s="27">
        <v>2764548.1877288772</v>
      </c>
      <c r="I17" s="27">
        <v>2886488.4836200001</v>
      </c>
      <c r="J17" s="27">
        <v>3038460.8657800001</v>
      </c>
      <c r="K17" s="27">
        <v>3120031.1470900001</v>
      </c>
      <c r="L17" s="27">
        <v>2919843.3733100002</v>
      </c>
      <c r="M17" s="27">
        <v>3669070.6787100001</v>
      </c>
      <c r="N17" s="27">
        <v>3094644.6853900002</v>
      </c>
      <c r="O17" s="27">
        <v>3999384.73</v>
      </c>
      <c r="P17" s="27">
        <v>4509892.2699999996</v>
      </c>
      <c r="Q17" s="27">
        <v>3973881.44</v>
      </c>
      <c r="R17" s="27">
        <v>3822912.54</v>
      </c>
      <c r="S17" s="27">
        <v>3699697.6</v>
      </c>
    </row>
    <row r="18" spans="1:19" ht="18.75" customHeight="1">
      <c r="A18" s="98">
        <v>2</v>
      </c>
      <c r="B18" s="97" t="s">
        <v>38</v>
      </c>
      <c r="C18" s="27">
        <v>2117511.04</v>
      </c>
      <c r="D18" s="27">
        <v>5597081.9626128506</v>
      </c>
      <c r="E18" s="27">
        <v>4231913.53261708</v>
      </c>
      <c r="F18" s="27">
        <v>4000729.12918144</v>
      </c>
      <c r="G18" s="27">
        <v>3413247.0878525218</v>
      </c>
      <c r="H18" s="27">
        <v>4011987.3413253734</v>
      </c>
      <c r="I18" s="27">
        <v>3799076.80107</v>
      </c>
      <c r="J18" s="27">
        <v>3670494.5556900003</v>
      </c>
      <c r="K18" s="27">
        <v>3369231.1181199998</v>
      </c>
      <c r="L18" s="27">
        <v>4120855.46685</v>
      </c>
      <c r="M18" s="27">
        <v>3856093.5089399996</v>
      </c>
      <c r="N18" s="27">
        <v>2695235.54293</v>
      </c>
      <c r="O18" s="27">
        <v>3707590.04</v>
      </c>
      <c r="P18" s="27">
        <v>2625060.37</v>
      </c>
      <c r="Q18" s="27">
        <v>2441593.42</v>
      </c>
      <c r="R18" s="27">
        <v>2720343.84</v>
      </c>
      <c r="S18" s="27">
        <v>2674714.21</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c r="D20" s="27"/>
      <c r="E20" s="27"/>
      <c r="F20" s="27"/>
      <c r="G20" s="27"/>
      <c r="H20" s="27"/>
      <c r="I20" s="27"/>
      <c r="J20" s="27"/>
      <c r="K20" s="27"/>
      <c r="L20" s="27"/>
      <c r="M20" s="27"/>
      <c r="N20" s="27">
        <v>0</v>
      </c>
      <c r="O20" s="27">
        <v>0</v>
      </c>
      <c r="P20" s="27">
        <v>0</v>
      </c>
      <c r="Q20" s="27">
        <v>0</v>
      </c>
      <c r="R20" s="27">
        <v>0</v>
      </c>
      <c r="S20" s="27">
        <v>0</v>
      </c>
    </row>
    <row r="21" spans="1:19" ht="18.75" customHeight="1">
      <c r="A21" s="93">
        <v>3</v>
      </c>
      <c r="B21" s="97" t="s">
        <v>40</v>
      </c>
      <c r="C21" s="27">
        <v>3317240.34</v>
      </c>
      <c r="D21" s="27">
        <v>3455618.6601721137</v>
      </c>
      <c r="E21" s="27">
        <v>3261295.1781779993</v>
      </c>
      <c r="F21" s="27">
        <v>3228834.12027136</v>
      </c>
      <c r="G21" s="27">
        <v>2948982.5118142301</v>
      </c>
      <c r="H21" s="27">
        <v>2906944.3595096096</v>
      </c>
      <c r="I21" s="27">
        <v>2842436.2190099997</v>
      </c>
      <c r="J21" s="27">
        <v>2878693.2394500002</v>
      </c>
      <c r="K21" s="27">
        <v>2710239.9563599997</v>
      </c>
      <c r="L21" s="27">
        <v>2661069.17429</v>
      </c>
      <c r="M21" s="27">
        <v>2551674.5085899998</v>
      </c>
      <c r="N21" s="27">
        <v>2637193.4258500002</v>
      </c>
      <c r="O21" s="27">
        <v>3111396.75</v>
      </c>
      <c r="P21" s="27">
        <v>3077161.1900000004</v>
      </c>
      <c r="Q21" s="27">
        <v>3230497.83</v>
      </c>
      <c r="R21" s="27">
        <v>3200674.61</v>
      </c>
      <c r="S21" s="27">
        <v>3273692.38</v>
      </c>
    </row>
    <row r="22" spans="1:19" ht="18.75" customHeight="1">
      <c r="A22" s="96" t="s">
        <v>99</v>
      </c>
      <c r="B22" s="97" t="s">
        <v>57</v>
      </c>
      <c r="C22" s="27">
        <v>2071487.37</v>
      </c>
      <c r="D22" s="27">
        <v>2188797.2599999998</v>
      </c>
      <c r="E22" s="27">
        <v>2098203.84</v>
      </c>
      <c r="F22" s="27">
        <v>2103436.14</v>
      </c>
      <c r="G22" s="27">
        <v>2148999.0699999998</v>
      </c>
      <c r="H22" s="27">
        <v>2049673.38</v>
      </c>
      <c r="I22" s="27">
        <v>2024068.41</v>
      </c>
      <c r="J22" s="27">
        <v>1965795.68</v>
      </c>
      <c r="K22" s="27">
        <v>1875349.44</v>
      </c>
      <c r="L22" s="27">
        <v>1866432.61</v>
      </c>
      <c r="M22" s="27">
        <v>1825820.03</v>
      </c>
      <c r="N22" s="27">
        <v>1803979.99</v>
      </c>
      <c r="O22" s="27">
        <v>1759588.46</v>
      </c>
      <c r="P22" s="27">
        <v>1758455.07</v>
      </c>
      <c r="Q22" s="27">
        <v>1771893.45</v>
      </c>
      <c r="R22" s="27">
        <v>1787037.68</v>
      </c>
      <c r="S22" s="27">
        <v>1680892.47</v>
      </c>
    </row>
    <row r="23" spans="1:19" ht="18.75" customHeight="1">
      <c r="A23" s="96" t="s">
        <v>103</v>
      </c>
      <c r="B23" s="97" t="s">
        <v>104</v>
      </c>
      <c r="C23" s="27"/>
      <c r="D23" s="27"/>
      <c r="E23" s="27"/>
      <c r="F23" s="27"/>
      <c r="G23" s="27"/>
      <c r="H23" s="27"/>
      <c r="I23" s="27"/>
      <c r="J23" s="27"/>
      <c r="K23" s="27"/>
      <c r="L23" s="27"/>
      <c r="M23" s="27"/>
      <c r="N23" s="27"/>
      <c r="O23" s="27"/>
      <c r="P23" s="27"/>
      <c r="Q23" s="27"/>
      <c r="R23" s="27"/>
      <c r="S23" s="27">
        <v>0</v>
      </c>
    </row>
    <row r="24" spans="1:19" ht="30">
      <c r="A24" s="93">
        <v>4</v>
      </c>
      <c r="B24" s="97" t="s">
        <v>41</v>
      </c>
      <c r="C24" s="27">
        <v>1067201.43</v>
      </c>
      <c r="D24" s="27">
        <v>1136472.4716207287</v>
      </c>
      <c r="E24" s="27">
        <v>1148298.2487904401</v>
      </c>
      <c r="F24" s="27">
        <v>928068.59283215995</v>
      </c>
      <c r="G24" s="27">
        <v>782474.45662407042</v>
      </c>
      <c r="H24" s="27">
        <v>906019.25437852857</v>
      </c>
      <c r="I24" s="27">
        <v>848429.89821000001</v>
      </c>
      <c r="J24" s="27">
        <v>798806.97450000001</v>
      </c>
      <c r="K24" s="27">
        <v>744135.24367999996</v>
      </c>
      <c r="L24" s="27">
        <v>697949.24509999994</v>
      </c>
      <c r="M24" s="27">
        <v>781842.05589999992</v>
      </c>
      <c r="N24" s="27">
        <v>810890.19507000002</v>
      </c>
      <c r="O24" s="27">
        <v>584845.18999999994</v>
      </c>
      <c r="P24" s="27">
        <v>752729.2</v>
      </c>
      <c r="Q24" s="27">
        <v>787250.08</v>
      </c>
      <c r="R24" s="27">
        <v>848848</v>
      </c>
      <c r="S24" s="27">
        <v>947504.28</v>
      </c>
    </row>
    <row r="25" spans="1:19" ht="18.75" customHeight="1">
      <c r="A25" s="93">
        <v>5</v>
      </c>
      <c r="B25" s="97" t="s">
        <v>42</v>
      </c>
      <c r="C25" s="27">
        <v>0</v>
      </c>
      <c r="D25" s="27">
        <v>97314.598680778494</v>
      </c>
      <c r="E25" s="27">
        <v>93163.171149360001</v>
      </c>
      <c r="F25" s="27">
        <v>43969.460544799993</v>
      </c>
      <c r="G25" s="27">
        <v>73187.508220098302</v>
      </c>
      <c r="H25" s="27">
        <v>68665.498373512732</v>
      </c>
      <c r="I25" s="27">
        <v>443548.01147000003</v>
      </c>
      <c r="J25" s="27">
        <v>9233.61</v>
      </c>
      <c r="K25" s="27">
        <v>2533.92</v>
      </c>
      <c r="L25" s="27">
        <v>587.11</v>
      </c>
      <c r="M25" s="27">
        <v>0</v>
      </c>
      <c r="N25" s="27">
        <v>21529.62198</v>
      </c>
      <c r="O25" s="27">
        <v>2484.2800000000002</v>
      </c>
      <c r="P25" s="27">
        <v>1081.8399999999999</v>
      </c>
      <c r="Q25" s="27">
        <v>369.74</v>
      </c>
      <c r="R25" s="27">
        <v>3007.1</v>
      </c>
      <c r="S25" s="27">
        <v>9116.8700000000008</v>
      </c>
    </row>
    <row r="26" spans="1:19" ht="18.75" customHeight="1">
      <c r="A26" s="93">
        <v>6</v>
      </c>
      <c r="B26" s="97" t="s">
        <v>43</v>
      </c>
      <c r="C26" s="27">
        <v>19859.03</v>
      </c>
      <c r="D26" s="27">
        <v>71095.79552612899</v>
      </c>
      <c r="E26" s="27">
        <v>16000.824790080002</v>
      </c>
      <c r="F26" s="27">
        <v>3446.9122687999998</v>
      </c>
      <c r="G26" s="27">
        <v>204517.2944124201</v>
      </c>
      <c r="H26" s="27">
        <v>314371.92654723406</v>
      </c>
      <c r="I26" s="27">
        <v>72078.737629999989</v>
      </c>
      <c r="J26" s="27">
        <v>199137.63</v>
      </c>
      <c r="K26" s="27">
        <v>74190.929999999993</v>
      </c>
      <c r="L26" s="27">
        <v>88978.98</v>
      </c>
      <c r="M26" s="27">
        <v>58235.519999999997</v>
      </c>
      <c r="N26" s="27">
        <v>34142.416120000002</v>
      </c>
      <c r="O26" s="27">
        <v>8927.09</v>
      </c>
      <c r="P26" s="27">
        <v>33312.85</v>
      </c>
      <c r="Q26" s="27">
        <v>33327.120000000003</v>
      </c>
      <c r="R26" s="27">
        <v>21274.58</v>
      </c>
      <c r="S26" s="27">
        <v>146098.37</v>
      </c>
    </row>
    <row r="27" spans="1:19" ht="18.75" customHeight="1">
      <c r="A27" s="93">
        <v>7</v>
      </c>
      <c r="B27" s="97" t="s">
        <v>60</v>
      </c>
      <c r="C27" s="27">
        <v>1031869.49</v>
      </c>
      <c r="D27" s="27">
        <v>1800461.3098145924</v>
      </c>
      <c r="E27" s="27">
        <v>1808589.3417760397</v>
      </c>
      <c r="F27" s="27">
        <v>1765636.1323979199</v>
      </c>
      <c r="G27" s="27">
        <v>575490.19358295028</v>
      </c>
      <c r="H27" s="27">
        <v>310091.08013777016</v>
      </c>
      <c r="I27" s="27">
        <v>500236.77951000002</v>
      </c>
      <c r="J27" s="27">
        <v>670369.48927000002</v>
      </c>
      <c r="K27" s="27">
        <v>559136.09495000006</v>
      </c>
      <c r="L27" s="27">
        <v>442642.42657000001</v>
      </c>
      <c r="M27" s="27">
        <v>44883.770109999998</v>
      </c>
      <c r="N27" s="27">
        <v>60608.004220000003</v>
      </c>
      <c r="O27" s="27">
        <v>89552.57</v>
      </c>
      <c r="P27" s="27">
        <v>371150.3</v>
      </c>
      <c r="Q27" s="27">
        <v>229255.4</v>
      </c>
      <c r="R27" s="27">
        <v>94227.81</v>
      </c>
      <c r="S27" s="27">
        <v>394967.86</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7671831.0199999996</v>
      </c>
      <c r="D31" s="27">
        <v>6753132.5642714268</v>
      </c>
      <c r="E31" s="27">
        <v>7073066.5223448342</v>
      </c>
      <c r="F31" s="27">
        <v>6748625.0904817432</v>
      </c>
      <c r="G31" s="27">
        <v>5441324.0829892214</v>
      </c>
      <c r="H31" s="27">
        <v>5674106.7385375826</v>
      </c>
      <c r="I31" s="27">
        <v>5674106.7385400003</v>
      </c>
      <c r="J31" s="27">
        <v>5674106.7385400003</v>
      </c>
      <c r="K31" s="27">
        <v>5674106.7385400003</v>
      </c>
      <c r="L31" s="27">
        <v>5674106.7385400003</v>
      </c>
      <c r="M31" s="27">
        <v>5674106.7385400003</v>
      </c>
      <c r="N31" s="27">
        <v>5674106.7385400003</v>
      </c>
      <c r="O31" s="27">
        <v>5674106.7385400003</v>
      </c>
      <c r="P31" s="27">
        <v>5675131.9800000004</v>
      </c>
      <c r="Q31" s="27">
        <v>7363234.3400000017</v>
      </c>
      <c r="R31" s="27">
        <v>7751442.9600000009</v>
      </c>
      <c r="S31" s="27">
        <v>9691181.25</v>
      </c>
    </row>
    <row r="32" spans="1:19" s="50" customFormat="1" ht="18.75" customHeight="1">
      <c r="A32" s="66" t="s">
        <v>75</v>
      </c>
      <c r="B32" s="106" t="s">
        <v>168</v>
      </c>
      <c r="C32" s="27"/>
      <c r="D32" s="27"/>
      <c r="E32" s="27"/>
      <c r="F32" s="27"/>
      <c r="G32" s="27"/>
      <c r="H32" s="27"/>
      <c r="I32" s="27"/>
      <c r="J32" s="27"/>
      <c r="K32" s="27"/>
      <c r="L32" s="27"/>
      <c r="M32" s="27"/>
      <c r="N32" s="27"/>
      <c r="O32" s="27"/>
      <c r="P32" s="27"/>
      <c r="Q32" s="27"/>
      <c r="R32" s="27"/>
      <c r="S32" s="27"/>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c r="K36" s="27"/>
      <c r="L36" s="27"/>
      <c r="M36" s="27"/>
      <c r="N36" s="27"/>
      <c r="O36" s="27"/>
      <c r="P36" s="27"/>
      <c r="Q36" s="27"/>
      <c r="R36" s="27"/>
      <c r="S36" s="27"/>
    </row>
    <row r="37" spans="1:19" s="50" customFormat="1" ht="18.75" customHeight="1">
      <c r="A37" s="49">
        <v>2</v>
      </c>
      <c r="B37" s="106" t="s">
        <v>173</v>
      </c>
      <c r="C37" s="27">
        <v>3540127.39</v>
      </c>
      <c r="D37" s="27">
        <v>4961916.5199999996</v>
      </c>
      <c r="E37" s="27">
        <v>7952544.7427493203</v>
      </c>
      <c r="F37" s="27">
        <v>7006829.4648092799</v>
      </c>
      <c r="G37" s="27">
        <v>7161250.6906303298</v>
      </c>
      <c r="H37" s="27">
        <v>4056124.0536957104</v>
      </c>
      <c r="I37" s="27">
        <v>2887438.5800100002</v>
      </c>
      <c r="J37" s="27">
        <v>2595508.0100099999</v>
      </c>
      <c r="K37" s="27">
        <v>1689473.2300099998</v>
      </c>
      <c r="L37" s="27">
        <v>1854867.8800099997</v>
      </c>
      <c r="M37" s="27">
        <v>2227860.9900099998</v>
      </c>
      <c r="N37" s="27">
        <v>986613.88</v>
      </c>
      <c r="O37" s="27">
        <v>1789047.3015000001</v>
      </c>
      <c r="P37" s="27">
        <v>2569535.0299999998</v>
      </c>
      <c r="Q37" s="27">
        <v>1913373.91</v>
      </c>
      <c r="R37" s="27">
        <v>1397074.56</v>
      </c>
      <c r="S37" s="27">
        <v>1463561.69</v>
      </c>
    </row>
    <row r="38" spans="1:19" s="50" customFormat="1" ht="18.75" customHeight="1">
      <c r="A38" s="49">
        <v>3</v>
      </c>
      <c r="B38" s="106" t="s">
        <v>174</v>
      </c>
      <c r="C38" s="27">
        <v>715290.99</v>
      </c>
      <c r="D38" s="27">
        <v>2485969.9700000002</v>
      </c>
      <c r="E38" s="27">
        <v>4536407.9836008176</v>
      </c>
      <c r="F38" s="27">
        <v>5242070.9586915746</v>
      </c>
      <c r="G38" s="27">
        <v>3854529.6528668739</v>
      </c>
      <c r="H38" s="27">
        <v>1296816.6488438013</v>
      </c>
      <c r="I38" s="27">
        <v>528941.13</v>
      </c>
      <c r="J38" s="27">
        <v>944038.54</v>
      </c>
      <c r="K38" s="27">
        <v>910890.56</v>
      </c>
      <c r="L38" s="27">
        <v>1042407.8599999999</v>
      </c>
      <c r="M38" s="27">
        <v>945712.96</v>
      </c>
      <c r="N38" s="27">
        <v>3178279.0113000004</v>
      </c>
      <c r="O38" s="27">
        <v>2610988.1428099996</v>
      </c>
      <c r="P38" s="27">
        <v>2955404.78</v>
      </c>
      <c r="Q38" s="27">
        <v>2470843.37</v>
      </c>
      <c r="R38" s="27">
        <v>2723081.4299999997</v>
      </c>
      <c r="S38" s="27">
        <v>2503763.0299999998</v>
      </c>
    </row>
    <row r="39" spans="1:19" s="50" customFormat="1" ht="18.75" customHeight="1">
      <c r="A39" s="49">
        <v>4</v>
      </c>
      <c r="B39" s="106" t="s">
        <v>175</v>
      </c>
      <c r="C39" s="27">
        <v>167769.75</v>
      </c>
      <c r="D39" s="27">
        <v>186547.37</v>
      </c>
      <c r="E39" s="27">
        <v>83960.384784120004</v>
      </c>
      <c r="F39" s="27">
        <v>70741.333991839987</v>
      </c>
      <c r="G39" s="27">
        <v>1872137.8153996798</v>
      </c>
      <c r="H39" s="27">
        <v>1944889.1341006202</v>
      </c>
      <c r="I39" s="27">
        <v>2082499.27</v>
      </c>
      <c r="J39" s="27">
        <v>2242717.98</v>
      </c>
      <c r="K39" s="27">
        <v>2231289.81</v>
      </c>
      <c r="L39" s="27">
        <v>2220108.04</v>
      </c>
      <c r="M39" s="27">
        <v>2241859.7999999998</v>
      </c>
      <c r="N39" s="27">
        <v>2450357.83</v>
      </c>
      <c r="O39" s="27">
        <v>2771856.49</v>
      </c>
      <c r="P39" s="27">
        <v>3548005.62</v>
      </c>
      <c r="Q39" s="27">
        <v>3925700.98</v>
      </c>
      <c r="R39" s="27">
        <v>3945726.54</v>
      </c>
      <c r="S39" s="27">
        <v>3846695.54</v>
      </c>
    </row>
    <row r="40" spans="1:19" s="50" customFormat="1" ht="18.75" customHeight="1">
      <c r="A40" s="49">
        <v>5</v>
      </c>
      <c r="B40" s="106" t="s">
        <v>176</v>
      </c>
      <c r="C40" s="51">
        <v>0</v>
      </c>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3182676.15</v>
      </c>
      <c r="D45" s="51">
        <v>1649445.32</v>
      </c>
      <c r="E45" s="51">
        <v>1582374.48</v>
      </c>
      <c r="F45" s="51">
        <v>1266488.44</v>
      </c>
      <c r="G45" s="51">
        <v>1511083.94</v>
      </c>
      <c r="H45" s="51">
        <v>1435371.91</v>
      </c>
      <c r="I45" s="51">
        <v>1272773.5900000001</v>
      </c>
      <c r="J45" s="51">
        <v>1456542.41</v>
      </c>
      <c r="K45" s="51">
        <v>2051601.88</v>
      </c>
      <c r="L45" s="51">
        <v>2282698.5099999998</v>
      </c>
      <c r="M45" s="51">
        <v>2138290.4700000002</v>
      </c>
      <c r="N45" s="51">
        <v>2562732.5699999998</v>
      </c>
      <c r="O45" s="51">
        <v>3393225.45</v>
      </c>
      <c r="P45" s="51">
        <v>2665405.46</v>
      </c>
      <c r="Q45" s="51">
        <v>2857076.2</v>
      </c>
      <c r="R45" s="51">
        <v>1687112.58</v>
      </c>
      <c r="S45" s="51">
        <v>1544647.06</v>
      </c>
    </row>
    <row r="46" spans="1:19" ht="39.950000000000003" customHeight="1">
      <c r="A46" s="112" t="s">
        <v>89</v>
      </c>
      <c r="B46" s="111" t="s">
        <v>188</v>
      </c>
      <c r="C46" s="51">
        <v>3182676.15</v>
      </c>
      <c r="D46" s="51">
        <v>1649445.32</v>
      </c>
      <c r="E46" s="51">
        <v>1582374.48</v>
      </c>
      <c r="F46" s="51">
        <v>1266488.44</v>
      </c>
      <c r="G46" s="51">
        <v>1511083.94</v>
      </c>
      <c r="H46" s="51">
        <v>1435371.91</v>
      </c>
      <c r="I46" s="51">
        <v>1272773.5900000001</v>
      </c>
      <c r="J46" s="51">
        <v>1479575.6400000001</v>
      </c>
      <c r="K46" s="51">
        <v>2205935.6399999997</v>
      </c>
      <c r="L46" s="51">
        <v>2368604.1800000002</v>
      </c>
      <c r="M46" s="51">
        <v>2251440.19</v>
      </c>
      <c r="N46" s="51">
        <v>2418488.2400000002</v>
      </c>
      <c r="O46" s="51">
        <v>3435064.2199999997</v>
      </c>
      <c r="P46" s="51">
        <v>2824583.94</v>
      </c>
      <c r="Q46" s="51">
        <v>3019603.01</v>
      </c>
      <c r="R46" s="51">
        <v>1909638.4300000002</v>
      </c>
      <c r="S46" s="51">
        <v>1668803.31</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c r="O48" s="51"/>
      <c r="P48" s="51"/>
      <c r="Q48" s="51"/>
      <c r="R48" s="51"/>
      <c r="S48" s="51"/>
    </row>
    <row r="49" spans="1:19" ht="39.950000000000003" customHeight="1">
      <c r="A49" s="112" t="s">
        <v>101</v>
      </c>
      <c r="B49" s="111" t="s">
        <v>197</v>
      </c>
      <c r="C49" s="51"/>
      <c r="D49" s="51"/>
      <c r="E49" s="51"/>
      <c r="F49" s="51"/>
      <c r="G49" s="51"/>
      <c r="H49" s="51"/>
      <c r="I49" s="51"/>
      <c r="J49" s="51"/>
      <c r="K49" s="51"/>
      <c r="L49" s="51"/>
      <c r="M49" s="51"/>
      <c r="N49" s="51"/>
      <c r="O49" s="51"/>
      <c r="P49" s="51"/>
      <c r="Q49" s="51"/>
      <c r="R49" s="51"/>
      <c r="S49" s="51"/>
    </row>
    <row r="50" spans="1:19" ht="39.950000000000003" customHeight="1">
      <c r="A50" s="116" t="s">
        <v>97</v>
      </c>
      <c r="B50" s="115" t="s">
        <v>179</v>
      </c>
      <c r="C50" s="51"/>
      <c r="D50" s="51"/>
      <c r="E50" s="51"/>
      <c r="F50" s="51"/>
      <c r="G50" s="51"/>
      <c r="H50" s="51"/>
      <c r="I50" s="51">
        <v>435177.68</v>
      </c>
      <c r="J50" s="51">
        <v>495557.76</v>
      </c>
      <c r="K50" s="51">
        <v>287835.84000000003</v>
      </c>
      <c r="L50" s="51">
        <v>405360.72</v>
      </c>
      <c r="M50" s="51">
        <v>573240</v>
      </c>
      <c r="N50" s="51">
        <v>622960.07999999996</v>
      </c>
      <c r="O50" s="51">
        <v>591470.04</v>
      </c>
      <c r="P50" s="51">
        <v>503910</v>
      </c>
      <c r="Q50" s="51">
        <v>689796.88</v>
      </c>
      <c r="R50" s="51">
        <v>713785.2</v>
      </c>
      <c r="S50" s="51">
        <v>694566.26</v>
      </c>
    </row>
    <row r="51" spans="1:19" ht="39.950000000000003" customHeight="1">
      <c r="A51" s="116" t="s">
        <v>98</v>
      </c>
      <c r="B51" s="115" t="s">
        <v>178</v>
      </c>
      <c r="C51" s="51"/>
      <c r="D51" s="51"/>
      <c r="E51" s="51"/>
      <c r="F51" s="51"/>
      <c r="G51" s="51"/>
      <c r="H51" s="51"/>
      <c r="I51" s="51">
        <v>435177.68</v>
      </c>
      <c r="J51" s="51">
        <v>495557.76</v>
      </c>
      <c r="K51" s="51">
        <v>287835.84000000003</v>
      </c>
      <c r="L51" s="51">
        <v>405360.72</v>
      </c>
      <c r="M51" s="51">
        <v>573240</v>
      </c>
      <c r="N51" s="51">
        <v>622960.07999999996</v>
      </c>
      <c r="O51" s="51">
        <v>591470.04</v>
      </c>
      <c r="P51" s="51">
        <v>503910</v>
      </c>
      <c r="Q51" s="51">
        <v>689796.88</v>
      </c>
      <c r="R51" s="51">
        <v>713785.2</v>
      </c>
      <c r="S51" s="51">
        <v>694566.26</v>
      </c>
    </row>
    <row r="52" spans="1:19" ht="39.950000000000003" customHeight="1">
      <c r="A52" s="116" t="s">
        <v>147</v>
      </c>
      <c r="B52" s="115" t="s">
        <v>216</v>
      </c>
      <c r="C52" s="51"/>
      <c r="D52" s="51"/>
      <c r="E52" s="51"/>
      <c r="F52" s="51"/>
      <c r="G52" s="51"/>
      <c r="H52" s="51"/>
      <c r="I52" s="51">
        <v>9680.9308228112714</v>
      </c>
      <c r="J52" s="51">
        <v>17154.59</v>
      </c>
      <c r="K52" s="51">
        <v>0</v>
      </c>
      <c r="L52" s="51">
        <v>70015.08</v>
      </c>
      <c r="M52" s="51">
        <v>5837.52</v>
      </c>
      <c r="N52" s="51">
        <v>41216</v>
      </c>
      <c r="O52" s="51">
        <v>0</v>
      </c>
      <c r="P52" s="51">
        <v>9556.82</v>
      </c>
      <c r="Q52" s="51">
        <v>32110.95</v>
      </c>
      <c r="R52" s="51">
        <v>28548.38</v>
      </c>
      <c r="S52" s="51">
        <v>30699</v>
      </c>
    </row>
    <row r="53" spans="1:19" ht="39.950000000000003" customHeight="1">
      <c r="A53" s="116" t="s">
        <v>148</v>
      </c>
      <c r="B53" s="115" t="s">
        <v>190</v>
      </c>
      <c r="C53" s="51"/>
      <c r="D53" s="51"/>
      <c r="E53" s="51"/>
      <c r="F53" s="51"/>
      <c r="G53" s="51"/>
      <c r="H53" s="51"/>
      <c r="I53" s="51">
        <v>9680.9308228112714</v>
      </c>
      <c r="J53" s="51">
        <v>17154.59</v>
      </c>
      <c r="K53" s="51">
        <v>0</v>
      </c>
      <c r="L53" s="51">
        <v>70015.08</v>
      </c>
      <c r="M53" s="51">
        <v>5837.52</v>
      </c>
      <c r="N53" s="51">
        <v>41216</v>
      </c>
      <c r="O53" s="51">
        <v>0</v>
      </c>
      <c r="P53" s="51">
        <v>9556.82</v>
      </c>
      <c r="Q53" s="51">
        <v>32110.95</v>
      </c>
      <c r="R53" s="51">
        <v>28548.38</v>
      </c>
      <c r="S53" s="51">
        <v>30699</v>
      </c>
    </row>
    <row r="54" spans="1:19" ht="39.950000000000003" customHeight="1">
      <c r="A54" s="114" t="s">
        <v>99</v>
      </c>
      <c r="B54" s="113" t="s">
        <v>191</v>
      </c>
      <c r="C54" s="51"/>
      <c r="D54" s="51"/>
      <c r="E54" s="51"/>
      <c r="F54" s="51"/>
      <c r="G54" s="51"/>
      <c r="H54" s="51"/>
      <c r="I54" s="51"/>
      <c r="J54" s="51">
        <v>82484.88</v>
      </c>
      <c r="K54" s="51">
        <v>103343.64</v>
      </c>
      <c r="L54" s="51">
        <v>100616.34</v>
      </c>
      <c r="M54" s="51">
        <v>207288.12</v>
      </c>
      <c r="N54" s="51">
        <v>200175</v>
      </c>
      <c r="O54" s="51">
        <v>208105.88</v>
      </c>
      <c r="P54" s="51">
        <v>136678</v>
      </c>
      <c r="Q54" s="51">
        <v>1129302.77</v>
      </c>
      <c r="R54" s="51">
        <v>511089.91999999998</v>
      </c>
      <c r="S54" s="51">
        <v>127745.29</v>
      </c>
    </row>
    <row r="55" spans="1:19" ht="39.950000000000003" customHeight="1">
      <c r="A55" s="114" t="s">
        <v>103</v>
      </c>
      <c r="B55" s="113" t="s">
        <v>192</v>
      </c>
      <c r="C55" s="51"/>
      <c r="D55" s="51"/>
      <c r="E55" s="51"/>
      <c r="F55" s="51"/>
      <c r="G55" s="51"/>
      <c r="H55" s="51"/>
      <c r="I55" s="51"/>
      <c r="J55" s="51">
        <v>82484.88</v>
      </c>
      <c r="K55" s="51">
        <v>103343.64</v>
      </c>
      <c r="L55" s="51">
        <v>100616.34</v>
      </c>
      <c r="M55" s="51">
        <v>207288.12</v>
      </c>
      <c r="N55" s="51">
        <v>200175</v>
      </c>
      <c r="O55" s="51">
        <v>208105.88</v>
      </c>
      <c r="P55" s="51">
        <v>136678</v>
      </c>
      <c r="Q55" s="51">
        <v>1129302.77</v>
      </c>
      <c r="R55" s="51">
        <v>511089.91999999998</v>
      </c>
      <c r="S55" s="51">
        <v>127745.29</v>
      </c>
    </row>
    <row r="56" spans="1:19" ht="39.950000000000003" customHeight="1">
      <c r="A56" s="114" t="s">
        <v>145</v>
      </c>
      <c r="B56" s="113" t="s">
        <v>180</v>
      </c>
      <c r="C56" s="51">
        <v>520692.71</v>
      </c>
      <c r="D56" s="51">
        <v>452369.26</v>
      </c>
      <c r="E56" s="51">
        <v>338186.96</v>
      </c>
      <c r="F56" s="51">
        <v>376948.19</v>
      </c>
      <c r="G56" s="51">
        <v>233259.68</v>
      </c>
      <c r="H56" s="51">
        <v>66553.62</v>
      </c>
      <c r="I56" s="51">
        <v>42159.63</v>
      </c>
      <c r="J56" s="51">
        <v>203144.4</v>
      </c>
      <c r="K56" s="51">
        <v>293401.44</v>
      </c>
      <c r="L56" s="51">
        <v>381618.96</v>
      </c>
      <c r="M56" s="51">
        <v>747900</v>
      </c>
      <c r="N56" s="51">
        <v>835474.44</v>
      </c>
      <c r="O56" s="51">
        <v>606399.96</v>
      </c>
      <c r="P56" s="51">
        <v>522735</v>
      </c>
      <c r="Q56" s="51">
        <v>975156.14</v>
      </c>
      <c r="R56" s="51">
        <v>891733.18</v>
      </c>
      <c r="S56" s="51">
        <v>711042.14</v>
      </c>
    </row>
    <row r="57" spans="1:19" ht="39.950000000000003" customHeight="1">
      <c r="A57" s="114" t="s">
        <v>146</v>
      </c>
      <c r="B57" s="113" t="s">
        <v>181</v>
      </c>
      <c r="C57" s="51">
        <v>520692.71</v>
      </c>
      <c r="D57" s="51">
        <v>452369.26</v>
      </c>
      <c r="E57" s="51">
        <v>338186.96</v>
      </c>
      <c r="F57" s="51">
        <v>376948.19</v>
      </c>
      <c r="G57" s="51">
        <v>233259.68</v>
      </c>
      <c r="H57" s="51">
        <v>66553.62</v>
      </c>
      <c r="I57" s="51">
        <v>42159.63</v>
      </c>
      <c r="J57" s="51">
        <v>203144.4</v>
      </c>
      <c r="K57" s="51">
        <v>293401.44</v>
      </c>
      <c r="L57" s="51">
        <v>381618.96</v>
      </c>
      <c r="M57" s="51">
        <v>747900</v>
      </c>
      <c r="N57" s="51">
        <v>835474.44</v>
      </c>
      <c r="O57" s="51">
        <v>606399.96</v>
      </c>
      <c r="P57" s="51">
        <v>522735</v>
      </c>
      <c r="Q57" s="51">
        <v>975156.14</v>
      </c>
      <c r="R57" s="51">
        <v>891733.18</v>
      </c>
      <c r="S57" s="51">
        <v>711042.14</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462978.6</v>
      </c>
      <c r="K60" s="51">
        <v>459151.68</v>
      </c>
      <c r="L60" s="51">
        <v>-67489.56</v>
      </c>
      <c r="M60" s="51">
        <v>78150</v>
      </c>
      <c r="N60" s="51">
        <v>-31569.96</v>
      </c>
      <c r="O60" s="51">
        <v>75859.92</v>
      </c>
      <c r="P60" s="51">
        <v>776634</v>
      </c>
      <c r="Q60" s="51">
        <v>762436.38</v>
      </c>
      <c r="R60" s="51">
        <v>741440.04</v>
      </c>
      <c r="S60" s="51">
        <v>787903.46</v>
      </c>
    </row>
    <row r="61" spans="1:19" ht="39.950000000000003" customHeight="1">
      <c r="A61" s="117" t="s">
        <v>152</v>
      </c>
      <c r="B61" s="118" t="s">
        <v>185</v>
      </c>
      <c r="C61" s="51"/>
      <c r="D61" s="51"/>
      <c r="E61" s="51"/>
      <c r="F61" s="51"/>
      <c r="G61" s="51"/>
      <c r="H61" s="51"/>
      <c r="I61" s="51"/>
      <c r="J61" s="51">
        <v>462978.6</v>
      </c>
      <c r="K61" s="51">
        <v>459151.68</v>
      </c>
      <c r="L61" s="51">
        <v>-67489.56</v>
      </c>
      <c r="M61" s="51">
        <v>78150</v>
      </c>
      <c r="N61" s="51">
        <v>-31569.96</v>
      </c>
      <c r="O61" s="51">
        <v>75859.92</v>
      </c>
      <c r="P61" s="51">
        <v>776634</v>
      </c>
      <c r="Q61" s="51">
        <v>762436.38</v>
      </c>
      <c r="R61" s="51">
        <v>741440.04</v>
      </c>
      <c r="S61" s="51">
        <v>787903.46</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19592.64</v>
      </c>
      <c r="L64" s="51">
        <v>12846.84</v>
      </c>
      <c r="M64" s="51"/>
      <c r="N64" s="51">
        <v>12210</v>
      </c>
      <c r="O64" s="51">
        <v>21340.080000000002</v>
      </c>
      <c r="P64" s="51">
        <v>9335</v>
      </c>
      <c r="Q64" s="51">
        <v>13583.66</v>
      </c>
      <c r="R64" s="51">
        <v>17480</v>
      </c>
      <c r="S64" s="51">
        <v>5592.73</v>
      </c>
    </row>
    <row r="65" spans="1:19" ht="39.950000000000003" customHeight="1">
      <c r="A65" s="119" t="s">
        <v>156</v>
      </c>
      <c r="B65" s="120" t="s">
        <v>184</v>
      </c>
      <c r="C65" s="51"/>
      <c r="D65" s="51"/>
      <c r="E65" s="51"/>
      <c r="F65" s="51"/>
      <c r="G65" s="51"/>
      <c r="H65" s="51"/>
      <c r="I65" s="51"/>
      <c r="J65" s="51"/>
      <c r="K65" s="51">
        <v>19592.64</v>
      </c>
      <c r="L65" s="51">
        <v>12846.84</v>
      </c>
      <c r="M65" s="51"/>
      <c r="N65" s="51">
        <v>12210</v>
      </c>
      <c r="O65" s="51">
        <v>21340.080000000002</v>
      </c>
      <c r="P65" s="51">
        <v>9335</v>
      </c>
      <c r="Q65" s="51">
        <v>13583.66</v>
      </c>
      <c r="R65" s="51">
        <v>17480</v>
      </c>
      <c r="S65" s="51">
        <v>5592.73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2" ySplit="2" topLeftCell="K3685" activePane="bottomRight" state="frozen"/>
      <selection pane="topRight" activeCell="C1" sqref="C1"/>
      <selection pane="bottomLeft" activeCell="A3" sqref="A3"/>
      <selection pane="bottomRight" activeCell="S3233" sqref="S3233:S332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4712.9451474999996</v>
      </c>
      <c r="N199" s="37">
        <v>4712.9451474999996</v>
      </c>
      <c r="O199" s="37">
        <v>4712.9451474999996</v>
      </c>
      <c r="P199" s="37">
        <v>4712.9451474999996</v>
      </c>
      <c r="Q199" s="37">
        <v>4712.9451474999996</v>
      </c>
      <c r="R199" s="37">
        <v>4712.9451474999996</v>
      </c>
      <c r="S199" s="37">
        <v>4712.9451474999996</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290.15231549999999</v>
      </c>
      <c r="I204" s="37">
        <v>290.15231549999999</v>
      </c>
      <c r="J204" s="37">
        <v>290.15231549999999</v>
      </c>
      <c r="K204" s="37">
        <v>290.15231549999999</v>
      </c>
      <c r="L204" s="37">
        <v>290.15231549999999</v>
      </c>
      <c r="M204" s="37">
        <v>290.15231549999999</v>
      </c>
      <c r="N204" s="37">
        <v>290.15231549999999</v>
      </c>
      <c r="O204" s="37">
        <v>290.15231549999999</v>
      </c>
      <c r="P204" s="37">
        <v>290.15231549999999</v>
      </c>
      <c r="Q204" s="37">
        <v>290.15231549999999</v>
      </c>
      <c r="R204" s="37">
        <v>290.15231549999999</v>
      </c>
      <c r="S204" s="37">
        <v>290.15231549999999</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9084.5117744999989</v>
      </c>
      <c r="F207" s="37">
        <v>9084.5117744999989</v>
      </c>
      <c r="G207" s="37">
        <v>9084.5117744999989</v>
      </c>
      <c r="H207" s="37">
        <v>9084.5117744999989</v>
      </c>
      <c r="I207" s="37">
        <v>9084.5117744999989</v>
      </c>
      <c r="J207" s="37">
        <v>9084.5117744999989</v>
      </c>
      <c r="K207" s="37">
        <v>9084.5117744999989</v>
      </c>
      <c r="L207" s="37">
        <v>9084.5117744999989</v>
      </c>
      <c r="M207" s="37">
        <v>9084.5117744999989</v>
      </c>
      <c r="N207" s="37">
        <v>9084.5117744999989</v>
      </c>
      <c r="O207" s="37">
        <v>9084.5117744999989</v>
      </c>
      <c r="P207" s="37">
        <v>9084.5117744999989</v>
      </c>
      <c r="Q207" s="37">
        <v>9084.5117744999989</v>
      </c>
      <c r="R207" s="37">
        <v>9084.5117744999989</v>
      </c>
      <c r="S207" s="37">
        <v>9084.5117744999989</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28537.175211999998</v>
      </c>
      <c r="D218" s="37">
        <v>28537.175211999998</v>
      </c>
      <c r="E218" s="37">
        <v>28537.175211999998</v>
      </c>
      <c r="F218" s="37">
        <v>28537.175211999998</v>
      </c>
      <c r="G218" s="37">
        <v>28537.175211999998</v>
      </c>
      <c r="H218" s="37">
        <v>28537.175211999998</v>
      </c>
      <c r="I218" s="37">
        <v>28537.175211999998</v>
      </c>
      <c r="J218" s="37">
        <v>28537.175211999998</v>
      </c>
      <c r="K218" s="37">
        <v>28537.175211999998</v>
      </c>
      <c r="L218" s="37">
        <v>28537.175211999998</v>
      </c>
      <c r="M218" s="37">
        <v>28537.175211999998</v>
      </c>
      <c r="N218" s="37">
        <v>28537.175211999998</v>
      </c>
      <c r="O218" s="37">
        <v>28537.175211999998</v>
      </c>
      <c r="P218" s="37">
        <v>28537.175211999998</v>
      </c>
      <c r="Q218" s="37">
        <v>28537.175211999998</v>
      </c>
      <c r="R218" s="37">
        <v>28537.175211999998</v>
      </c>
      <c r="S218" s="37">
        <v>28537.175211999998</v>
      </c>
    </row>
    <row r="219" spans="2:19">
      <c r="B219" s="6">
        <v>1996</v>
      </c>
      <c r="C219" s="37">
        <v>13893.0642505</v>
      </c>
      <c r="D219" s="37">
        <v>13893.0642505</v>
      </c>
      <c r="E219" s="37">
        <v>13893.0642505</v>
      </c>
      <c r="F219" s="37">
        <v>13893.0642505</v>
      </c>
      <c r="G219" s="37">
        <v>13893.0642505</v>
      </c>
      <c r="H219" s="37">
        <v>13893.0642505</v>
      </c>
      <c r="I219" s="37">
        <v>13893.0642505</v>
      </c>
      <c r="J219" s="37">
        <v>13893.0642505</v>
      </c>
      <c r="K219" s="37">
        <v>13893.0642505</v>
      </c>
      <c r="L219" s="37">
        <v>13893.0642505</v>
      </c>
      <c r="M219" s="37">
        <v>13893.0642505</v>
      </c>
      <c r="N219" s="37">
        <v>13893.0642505</v>
      </c>
      <c r="O219" s="37">
        <v>13893.0642505</v>
      </c>
      <c r="P219" s="37">
        <v>13893.0642505</v>
      </c>
      <c r="Q219" s="37">
        <v>13893.0642505</v>
      </c>
      <c r="R219" s="37">
        <v>13893.0642505</v>
      </c>
      <c r="S219" s="37">
        <v>13893.0642505</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6815.5489930000003</v>
      </c>
      <c r="D223" s="37">
        <v>6815.5489930000003</v>
      </c>
      <c r="E223" s="37">
        <v>6815.5489930000003</v>
      </c>
      <c r="F223" s="37">
        <v>6815.5489930000003</v>
      </c>
      <c r="G223" s="37">
        <v>6815.5489930000003</v>
      </c>
      <c r="H223" s="37">
        <v>6815.5489930000003</v>
      </c>
      <c r="I223" s="37">
        <v>6815.5489930000003</v>
      </c>
      <c r="J223" s="37">
        <v>6815.5489930000003</v>
      </c>
      <c r="K223" s="37">
        <v>6815.5489930000003</v>
      </c>
      <c r="L223" s="37">
        <v>6815.5489930000003</v>
      </c>
      <c r="M223" s="37">
        <v>6815.5489930000003</v>
      </c>
      <c r="N223" s="37">
        <v>6815.5489930000003</v>
      </c>
      <c r="O223" s="37">
        <v>6815.5489930000003</v>
      </c>
      <c r="P223" s="37">
        <v>6815.5489930000003</v>
      </c>
      <c r="Q223" s="37">
        <v>6815.5489930000003</v>
      </c>
      <c r="R223" s="37">
        <v>6815.5489930000003</v>
      </c>
      <c r="S223" s="37">
        <v>6815.5489930000003</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5593.1352519999991</v>
      </c>
      <c r="D225" s="37">
        <v>5593.1352519999991</v>
      </c>
      <c r="E225" s="37">
        <v>5593.1352519999991</v>
      </c>
      <c r="F225" s="37">
        <v>5593.1352519999991</v>
      </c>
      <c r="G225" s="37">
        <v>5593.1352519999991</v>
      </c>
      <c r="H225" s="37">
        <v>5593.1352519999991</v>
      </c>
      <c r="I225" s="37">
        <v>5593.1352519999991</v>
      </c>
      <c r="J225" s="37">
        <v>5593.1352519999991</v>
      </c>
      <c r="K225" s="37">
        <v>5593.1352519999991</v>
      </c>
      <c r="L225" s="37">
        <v>5593.1352519999991</v>
      </c>
      <c r="M225" s="37">
        <v>10360.801660499999</v>
      </c>
      <c r="N225" s="37">
        <v>10360.801660499999</v>
      </c>
      <c r="O225" s="37">
        <v>10360.801660499999</v>
      </c>
      <c r="P225" s="37">
        <v>10360.801660499999</v>
      </c>
      <c r="Q225" s="37">
        <v>10360.801660499999</v>
      </c>
      <c r="R225" s="37">
        <v>10360.801660499999</v>
      </c>
      <c r="S225" s="37">
        <v>10360.801660499999</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4946.1971634999991</v>
      </c>
      <c r="D232" s="37">
        <v>4946.1971634999991</v>
      </c>
      <c r="E232" s="37">
        <v>4946.1971634999991</v>
      </c>
      <c r="F232" s="37">
        <v>4946.1971634999991</v>
      </c>
      <c r="G232" s="37">
        <v>4946.1971634999991</v>
      </c>
      <c r="H232" s="37">
        <v>4946.1971634999991</v>
      </c>
      <c r="I232" s="37">
        <v>4946.1971634999991</v>
      </c>
      <c r="J232" s="37">
        <v>4946.1971634999991</v>
      </c>
      <c r="K232" s="37">
        <v>4946.1971634999991</v>
      </c>
      <c r="L232" s="37">
        <v>4946.1971634999991</v>
      </c>
      <c r="M232" s="37">
        <v>4159.349404999999</v>
      </c>
      <c r="N232" s="37">
        <v>4159.349404999999</v>
      </c>
      <c r="O232" s="37">
        <v>4159.349404999999</v>
      </c>
      <c r="P232" s="37">
        <v>4159.349404999999</v>
      </c>
      <c r="Q232" s="37">
        <v>4159.349404999999</v>
      </c>
      <c r="R232" s="37">
        <v>4159.349404999999</v>
      </c>
      <c r="S232" s="37">
        <v>4159.349404999999</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13096.3741135</v>
      </c>
      <c r="D234" s="37">
        <v>13096.3741135</v>
      </c>
      <c r="E234" s="37">
        <v>13096.3741135</v>
      </c>
      <c r="F234" s="37">
        <v>13096.3741135</v>
      </c>
      <c r="G234" s="37">
        <v>13096.3741135</v>
      </c>
      <c r="H234" s="37">
        <v>13096.3741135</v>
      </c>
      <c r="I234" s="37">
        <v>13096.3741135</v>
      </c>
      <c r="J234" s="37">
        <v>13096.3741135</v>
      </c>
      <c r="K234" s="37">
        <v>13096.3741135</v>
      </c>
      <c r="L234" s="37">
        <v>13096.3741135</v>
      </c>
      <c r="M234" s="37">
        <v>13096.3741135</v>
      </c>
      <c r="N234" s="37">
        <v>13096.3741135</v>
      </c>
      <c r="O234" s="37">
        <v>13096.3741135</v>
      </c>
      <c r="P234" s="37">
        <v>13096.3741135</v>
      </c>
      <c r="Q234" s="37">
        <v>13096.3741135</v>
      </c>
      <c r="R234" s="37">
        <v>13096.3741135</v>
      </c>
      <c r="S234" s="37">
        <v>13096.3741135</v>
      </c>
    </row>
    <row r="235" spans="2:19">
      <c r="B235" s="6">
        <v>1980</v>
      </c>
      <c r="C235" s="37">
        <v>298261.32527399994</v>
      </c>
      <c r="D235" s="37">
        <v>298261.32527399994</v>
      </c>
      <c r="E235" s="37">
        <v>298261.32527399994</v>
      </c>
      <c r="F235" s="37">
        <v>298261.32527399994</v>
      </c>
      <c r="G235" s="37">
        <v>298261.32527399994</v>
      </c>
      <c r="H235" s="37">
        <v>298261.32527399994</v>
      </c>
      <c r="I235" s="37">
        <v>298261.32527399994</v>
      </c>
      <c r="J235" s="37">
        <v>298261.32527399994</v>
      </c>
      <c r="K235" s="37">
        <v>298261.32527399994</v>
      </c>
      <c r="L235" s="37">
        <v>298261.32527399994</v>
      </c>
      <c r="M235" s="37">
        <v>298261.32527399994</v>
      </c>
      <c r="N235" s="37">
        <v>298261.32527399994</v>
      </c>
      <c r="O235" s="37">
        <v>298261.32527399994</v>
      </c>
      <c r="P235" s="37">
        <v>298261.32527399994</v>
      </c>
      <c r="Q235" s="37">
        <v>298261.32527399994</v>
      </c>
      <c r="R235" s="37">
        <v>298261.32527399994</v>
      </c>
      <c r="S235" s="37">
        <v>298261.32527399994</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1295.8904894999998</v>
      </c>
      <c r="D238" s="37">
        <v>1295.8904894999998</v>
      </c>
      <c r="E238" s="37">
        <v>1295.8904894999998</v>
      </c>
      <c r="F238" s="37">
        <v>1295.8904894999998</v>
      </c>
      <c r="G238" s="37">
        <v>1295.8904894999998</v>
      </c>
      <c r="H238" s="37">
        <v>1295.8904894999998</v>
      </c>
      <c r="I238" s="37">
        <v>1295.8904894999998</v>
      </c>
      <c r="J238" s="37">
        <v>1295.8904894999998</v>
      </c>
      <c r="K238" s="37">
        <v>1295.8904894999998</v>
      </c>
      <c r="L238" s="37">
        <v>1295.8904894999998</v>
      </c>
      <c r="M238" s="37">
        <v>1295.8904894999998</v>
      </c>
      <c r="N238" s="37">
        <v>1295.8904894999998</v>
      </c>
      <c r="O238" s="37">
        <v>1295.8904894999998</v>
      </c>
      <c r="P238" s="37">
        <v>1295.8904894999998</v>
      </c>
      <c r="Q238" s="37">
        <v>1295.8904894999998</v>
      </c>
      <c r="R238" s="37">
        <v>1295.8904894999998</v>
      </c>
      <c r="S238" s="37">
        <v>1295.8904894999998</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1500.0898524999998</v>
      </c>
      <c r="D241" s="37">
        <v>1500.0898524999998</v>
      </c>
      <c r="E241" s="37">
        <v>1500.0898524999998</v>
      </c>
      <c r="F241" s="37">
        <v>1500.0898524999998</v>
      </c>
      <c r="G241" s="37">
        <v>1500.0898524999998</v>
      </c>
      <c r="H241" s="37">
        <v>1500.0898524999998</v>
      </c>
      <c r="I241" s="37">
        <v>1500.0898524999998</v>
      </c>
      <c r="J241" s="37">
        <v>1500.0898524999998</v>
      </c>
      <c r="K241" s="37">
        <v>1500.0898524999998</v>
      </c>
      <c r="L241" s="37">
        <v>1500.0898524999998</v>
      </c>
      <c r="M241" s="37">
        <v>1500.0898524999998</v>
      </c>
      <c r="N241" s="37">
        <v>1500.0898524999998</v>
      </c>
      <c r="O241" s="37">
        <v>1500.0898524999998</v>
      </c>
      <c r="P241" s="37">
        <v>1500.0898524999998</v>
      </c>
      <c r="Q241" s="37">
        <v>1500.0898524999998</v>
      </c>
      <c r="R241" s="37">
        <v>1500.0898524999998</v>
      </c>
      <c r="S241" s="37">
        <v>1500.0898524999998</v>
      </c>
    </row>
    <row r="242" spans="2:19">
      <c r="B242" s="6">
        <v>1973</v>
      </c>
      <c r="C242" s="37">
        <v>922.50857199999984</v>
      </c>
      <c r="D242" s="37">
        <v>922.50857199999984</v>
      </c>
      <c r="E242" s="37">
        <v>922.50857199999984</v>
      </c>
      <c r="F242" s="37">
        <v>922.50857199999984</v>
      </c>
      <c r="G242" s="37">
        <v>922.50857199999984</v>
      </c>
      <c r="H242" s="37">
        <v>922.50857199999984</v>
      </c>
      <c r="I242" s="37">
        <v>922.50857199999984</v>
      </c>
      <c r="J242" s="37">
        <v>922.50857199999984</v>
      </c>
      <c r="K242" s="37">
        <v>922.50857199999984</v>
      </c>
      <c r="L242" s="37">
        <v>922.50857199999984</v>
      </c>
      <c r="M242" s="37">
        <v>922.50857199999984</v>
      </c>
      <c r="N242" s="37">
        <v>922.50857199999984</v>
      </c>
      <c r="O242" s="37">
        <v>922.50857199999984</v>
      </c>
      <c r="P242" s="37">
        <v>922.50857199999984</v>
      </c>
      <c r="Q242" s="37">
        <v>922.50857199999984</v>
      </c>
      <c r="R242" s="37">
        <v>922.50857199999984</v>
      </c>
      <c r="S242" s="37">
        <v>922.50857199999984</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802.84408549999989</v>
      </c>
      <c r="D244" s="37">
        <v>802.84408549999989</v>
      </c>
      <c r="E244" s="37">
        <v>802.84408549999989</v>
      </c>
      <c r="F244" s="37">
        <v>802.84408549999989</v>
      </c>
      <c r="G244" s="37">
        <v>802.84408549999989</v>
      </c>
      <c r="H244" s="37">
        <v>802.84408549999989</v>
      </c>
      <c r="I244" s="37">
        <v>802.84408549999989</v>
      </c>
      <c r="J244" s="37">
        <v>802.84408549999989</v>
      </c>
      <c r="K244" s="37">
        <v>802.84408549999989</v>
      </c>
      <c r="L244" s="37">
        <v>802.84408549999989</v>
      </c>
      <c r="M244" s="37">
        <v>802.84408549999989</v>
      </c>
      <c r="N244" s="37">
        <v>802.84408549999989</v>
      </c>
      <c r="O244" s="37">
        <v>802.84408549999989</v>
      </c>
      <c r="P244" s="37">
        <v>802.84408549999989</v>
      </c>
      <c r="Q244" s="37">
        <v>802.84408549999989</v>
      </c>
      <c r="R244" s="37">
        <v>802.84408549999989</v>
      </c>
      <c r="S244" s="37">
        <v>802.84408549999989</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781.05190999999991</v>
      </c>
      <c r="D246" s="37">
        <v>781.05190999999991</v>
      </c>
      <c r="E246" s="37">
        <v>781.05190999999991</v>
      </c>
      <c r="F246" s="37">
        <v>781.05190999999991</v>
      </c>
      <c r="G246" s="37">
        <v>781.05190999999991</v>
      </c>
      <c r="H246" s="37">
        <v>781.05190999999991</v>
      </c>
      <c r="I246" s="37">
        <v>781.05190999999991</v>
      </c>
      <c r="J246" s="37">
        <v>781.05190999999991</v>
      </c>
      <c r="K246" s="37">
        <v>781.05190999999991</v>
      </c>
      <c r="L246" s="37">
        <v>781.05190999999991</v>
      </c>
      <c r="M246" s="37">
        <v>781.05190999999991</v>
      </c>
      <c r="N246" s="37">
        <v>781.05190999999991</v>
      </c>
      <c r="O246" s="37">
        <v>781.05190999999991</v>
      </c>
      <c r="P246" s="37">
        <v>781.05190999999991</v>
      </c>
      <c r="Q246" s="37">
        <v>781.05190999999991</v>
      </c>
      <c r="R246" s="37">
        <v>781.05190999999991</v>
      </c>
      <c r="S246" s="37">
        <v>781.05190999999991</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2603.1220059999996</v>
      </c>
      <c r="D249" s="37">
        <v>2603.1220059999996</v>
      </c>
      <c r="E249" s="37">
        <v>2603.1220059999996</v>
      </c>
      <c r="F249" s="37">
        <v>2603.1220059999996</v>
      </c>
      <c r="G249" s="37">
        <v>2603.1220059999996</v>
      </c>
      <c r="H249" s="37">
        <v>2603.1220059999996</v>
      </c>
      <c r="I249" s="37">
        <v>2603.1220059999996</v>
      </c>
      <c r="J249" s="37">
        <v>2603.1220059999996</v>
      </c>
      <c r="K249" s="37">
        <v>2603.1220059999996</v>
      </c>
      <c r="L249" s="37">
        <v>2603.1220059999996</v>
      </c>
      <c r="M249" s="37">
        <v>2603.1220059999996</v>
      </c>
      <c r="N249" s="37">
        <v>2603.1220059999996</v>
      </c>
      <c r="O249" s="37">
        <v>2603.1220059999996</v>
      </c>
      <c r="P249" s="37">
        <v>2603.1220059999996</v>
      </c>
      <c r="Q249" s="37">
        <v>2603.1220059999996</v>
      </c>
      <c r="R249" s="37">
        <v>2603.1220059999996</v>
      </c>
      <c r="S249" s="37">
        <v>2603.1220059999996</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379048.32717399998</v>
      </c>
      <c r="D286" s="8">
        <f>SUM(D208:D285)</f>
        <v>379048.32717399998</v>
      </c>
      <c r="E286" s="8">
        <f>SUM(E207:E285)</f>
        <v>388132.83894849999</v>
      </c>
      <c r="F286" s="8">
        <f>SUM(F206:F285)</f>
        <v>388132.83894849999</v>
      </c>
      <c r="G286" s="8">
        <f>SUM(G205:G285)</f>
        <v>388132.83894849999</v>
      </c>
      <c r="H286" s="8">
        <f t="shared" ref="H286:M286" si="2">SUM(H199:H285)</f>
        <v>388422.99126399995</v>
      </c>
      <c r="I286" s="8">
        <f t="shared" si="2"/>
        <v>388422.99126399995</v>
      </c>
      <c r="J286" s="8">
        <f t="shared" si="2"/>
        <v>388422.99126399995</v>
      </c>
      <c r="K286" s="8">
        <f t="shared" si="2"/>
        <v>388422.99126399995</v>
      </c>
      <c r="L286" s="8">
        <f t="shared" si="2"/>
        <v>388422.99126399995</v>
      </c>
      <c r="M286" s="8">
        <f t="shared" si="2"/>
        <v>397116.75506150001</v>
      </c>
      <c r="N286" s="11">
        <f>SUM(N194:N285)</f>
        <v>397116.75506150001</v>
      </c>
      <c r="O286" s="11">
        <f>SUM(O194:O285)</f>
        <v>397116.75506150001</v>
      </c>
      <c r="P286" s="11">
        <f>SUM(P194:P285)</f>
        <v>397116.75506150001</v>
      </c>
      <c r="Q286" s="11">
        <f>SUM(Q194:Q285)</f>
        <v>397116.75506150001</v>
      </c>
      <c r="R286" s="11">
        <f>SUM(R193:R285)</f>
        <v>397116.75506150001</v>
      </c>
      <c r="S286" s="11">
        <f>SUM(S193:S285)</f>
        <v>397116.75506150001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1885.3964999999998</v>
      </c>
      <c r="J298" s="37">
        <v>1885.3964999999998</v>
      </c>
      <c r="K298" s="37">
        <v>1885.3964999999998</v>
      </c>
      <c r="L298" s="37">
        <v>1885.3964999999998</v>
      </c>
      <c r="M298" s="37">
        <v>1885.3964999999998</v>
      </c>
      <c r="N298" s="37">
        <v>1885.3964999999998</v>
      </c>
      <c r="O298" s="37">
        <v>1885.3964999999998</v>
      </c>
      <c r="P298" s="37">
        <v>1885.3964999999998</v>
      </c>
      <c r="Q298" s="37">
        <v>1885.3964999999998</v>
      </c>
      <c r="R298" s="37">
        <v>1885.3964999999998</v>
      </c>
      <c r="S298" s="37">
        <v>1885.3964999999998</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604.47280000000001</v>
      </c>
      <c r="H300" s="37">
        <v>604.47280000000001</v>
      </c>
      <c r="I300" s="37">
        <v>604.47280000000001</v>
      </c>
      <c r="J300" s="37">
        <v>604.47280000000001</v>
      </c>
      <c r="K300" s="37">
        <v>604.47280000000001</v>
      </c>
      <c r="L300" s="37">
        <v>604.47280000000001</v>
      </c>
      <c r="M300" s="37">
        <v>604.47280000000001</v>
      </c>
      <c r="N300" s="37">
        <v>604.47280000000001</v>
      </c>
      <c r="O300" s="37">
        <v>604.47280000000001</v>
      </c>
      <c r="P300" s="37">
        <v>604.47280000000001</v>
      </c>
      <c r="Q300" s="37">
        <v>604.47280000000001</v>
      </c>
      <c r="R300" s="37">
        <v>604.47280000000001</v>
      </c>
      <c r="S300" s="37">
        <v>604.47280000000001</v>
      </c>
    </row>
    <row r="301" spans="1:19">
      <c r="B301" s="6">
        <v>2009</v>
      </c>
      <c r="C301" s="36"/>
      <c r="D301" s="36"/>
      <c r="E301" s="36"/>
      <c r="F301" s="37">
        <v>401.96724999999998</v>
      </c>
      <c r="G301" s="37">
        <v>401.96724999999998</v>
      </c>
      <c r="H301" s="37">
        <v>401.96724999999998</v>
      </c>
      <c r="I301" s="37">
        <v>401.96724999999998</v>
      </c>
      <c r="J301" s="37">
        <v>401.96724999999998</v>
      </c>
      <c r="K301" s="37">
        <v>401.96724999999998</v>
      </c>
      <c r="L301" s="37">
        <v>401.96724999999998</v>
      </c>
      <c r="M301" s="37">
        <v>401.96724999999998</v>
      </c>
      <c r="N301" s="37">
        <v>401.96724999999998</v>
      </c>
      <c r="O301" s="37">
        <v>401.96724999999998</v>
      </c>
      <c r="P301" s="37">
        <v>401.96724999999998</v>
      </c>
      <c r="Q301" s="37">
        <v>401.96724999999998</v>
      </c>
      <c r="R301" s="37">
        <v>401.96724999999998</v>
      </c>
      <c r="S301" s="37">
        <v>401.96724999999998</v>
      </c>
    </row>
    <row r="302" spans="1:19">
      <c r="B302" s="6">
        <v>2008</v>
      </c>
      <c r="C302" s="36"/>
      <c r="D302" s="36"/>
      <c r="E302" s="37">
        <v>6892.9379839999992</v>
      </c>
      <c r="F302" s="37">
        <v>6892.9379839999992</v>
      </c>
      <c r="G302" s="37">
        <v>6892.9379839999992</v>
      </c>
      <c r="H302" s="37">
        <v>6892.9379839999992</v>
      </c>
      <c r="I302" s="37">
        <v>6892.9379839999992</v>
      </c>
      <c r="J302" s="37">
        <v>6892.9379839999992</v>
      </c>
      <c r="K302" s="37">
        <v>6892.9379839999992</v>
      </c>
      <c r="L302" s="37">
        <v>6892.9379839999992</v>
      </c>
      <c r="M302" s="37">
        <v>6892.9379839999992</v>
      </c>
      <c r="N302" s="37">
        <v>6892.9379839999992</v>
      </c>
      <c r="O302" s="37">
        <v>6892.9379839999992</v>
      </c>
      <c r="P302" s="37">
        <v>6892.9379839999992</v>
      </c>
      <c r="Q302" s="37">
        <v>6892.9379839999992</v>
      </c>
      <c r="R302" s="37">
        <v>6892.9379839999992</v>
      </c>
      <c r="S302" s="37">
        <v>6892.9379839999992</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732.83195449999994</v>
      </c>
      <c r="D309" s="37">
        <v>732.83195449999994</v>
      </c>
      <c r="E309" s="37">
        <v>732.83195449999994</v>
      </c>
      <c r="F309" s="37">
        <v>732.83195449999994</v>
      </c>
      <c r="G309" s="37">
        <v>732.83195449999994</v>
      </c>
      <c r="H309" s="37">
        <v>732.83195449999994</v>
      </c>
      <c r="I309" s="37">
        <v>732.83195449999994</v>
      </c>
      <c r="J309" s="37">
        <v>732.83195449999994</v>
      </c>
      <c r="K309" s="37">
        <v>732.83195449999994</v>
      </c>
      <c r="L309" s="37">
        <v>732.83195449999994</v>
      </c>
      <c r="M309" s="37">
        <v>732.83195449999994</v>
      </c>
      <c r="N309" s="37">
        <v>732.83195449999994</v>
      </c>
      <c r="O309" s="37">
        <v>732.83195449999994</v>
      </c>
      <c r="P309" s="37">
        <v>732.83195449999994</v>
      </c>
      <c r="Q309" s="37">
        <v>732.83195449999994</v>
      </c>
      <c r="R309" s="37">
        <v>732.83195449999994</v>
      </c>
      <c r="S309" s="37">
        <v>732.83195449999994</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788.99635849999993</v>
      </c>
      <c r="D314" s="37">
        <v>788.99635849999993</v>
      </c>
      <c r="E314" s="37">
        <v>788.99635849999993</v>
      </c>
      <c r="F314" s="37">
        <v>788.99635849999993</v>
      </c>
      <c r="G314" s="37">
        <v>788.99635849999993</v>
      </c>
      <c r="H314" s="37">
        <v>788.99635849999993</v>
      </c>
      <c r="I314" s="37">
        <v>788.99635849999993</v>
      </c>
      <c r="J314" s="37">
        <v>788.99635849999993</v>
      </c>
      <c r="K314" s="37">
        <v>788.99635849999993</v>
      </c>
      <c r="L314" s="37">
        <v>788.99635849999993</v>
      </c>
      <c r="M314" s="37">
        <v>788.99635849999993</v>
      </c>
      <c r="N314" s="37">
        <v>788.99635849999993</v>
      </c>
      <c r="O314" s="37">
        <v>788.99635849999993</v>
      </c>
      <c r="P314" s="37">
        <v>788.99635849999993</v>
      </c>
      <c r="Q314" s="37">
        <v>788.99635849999993</v>
      </c>
      <c r="R314" s="37">
        <v>788.99635849999993</v>
      </c>
      <c r="S314" s="37">
        <v>788.99635849999993</v>
      </c>
    </row>
    <row r="315" spans="2:19">
      <c r="B315" s="6">
        <v>1995</v>
      </c>
      <c r="C315" s="37">
        <v>28197.608677499997</v>
      </c>
      <c r="D315" s="37">
        <v>28197.608677499997</v>
      </c>
      <c r="E315" s="37">
        <v>28197.608677499997</v>
      </c>
      <c r="F315" s="37">
        <v>28197.608677499997</v>
      </c>
      <c r="G315" s="37">
        <v>28197.608677499997</v>
      </c>
      <c r="H315" s="37">
        <v>28197.608677499997</v>
      </c>
      <c r="I315" s="37">
        <v>28197.608677499997</v>
      </c>
      <c r="J315" s="37">
        <v>28197.608677499997</v>
      </c>
      <c r="K315" s="37">
        <v>28197.608677499997</v>
      </c>
      <c r="L315" s="37">
        <v>28197.608677499997</v>
      </c>
      <c r="M315" s="37">
        <v>28197.608677499997</v>
      </c>
      <c r="N315" s="37">
        <v>28197.608677499997</v>
      </c>
      <c r="O315" s="37">
        <v>28197.608677499997</v>
      </c>
      <c r="P315" s="37">
        <v>28197.608677499997</v>
      </c>
      <c r="Q315" s="37">
        <v>28197.608677499997</v>
      </c>
      <c r="R315" s="37">
        <v>28197.608677499997</v>
      </c>
      <c r="S315" s="37">
        <v>28197.608677499997</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2851.0417979999993</v>
      </c>
      <c r="D318" s="37">
        <v>2851.0417979999993</v>
      </c>
      <c r="E318" s="37">
        <v>2851.0417979999993</v>
      </c>
      <c r="F318" s="37">
        <v>2851.0417979999993</v>
      </c>
      <c r="G318" s="37">
        <v>2851.0417979999993</v>
      </c>
      <c r="H318" s="37">
        <v>2851.0417979999993</v>
      </c>
      <c r="I318" s="37">
        <v>2851.0417979999993</v>
      </c>
      <c r="J318" s="37">
        <v>2851.0417979999993</v>
      </c>
      <c r="K318" s="37">
        <v>2851.0417979999993</v>
      </c>
      <c r="L318" s="37">
        <v>2851.0417979999993</v>
      </c>
      <c r="M318" s="37">
        <v>2851.0417979999993</v>
      </c>
      <c r="N318" s="37">
        <v>2851.0417979999993</v>
      </c>
      <c r="O318" s="37">
        <v>2851.0417979999993</v>
      </c>
      <c r="P318" s="37">
        <v>2851.0417979999993</v>
      </c>
      <c r="Q318" s="37">
        <v>2851.0417979999993</v>
      </c>
      <c r="R318" s="37">
        <v>2851.0417979999993</v>
      </c>
      <c r="S318" s="37">
        <v>2851.0417979999993</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382.13388149999997</v>
      </c>
      <c r="D325" s="37">
        <v>382.13388149999997</v>
      </c>
      <c r="E325" s="37">
        <v>5170.1439509999991</v>
      </c>
      <c r="F325" s="37">
        <v>5170.1439509999991</v>
      </c>
      <c r="G325" s="37">
        <v>5170.1439509999991</v>
      </c>
      <c r="H325" s="37">
        <v>5170.1439509999991</v>
      </c>
      <c r="I325" s="37">
        <v>5170.1439509999991</v>
      </c>
      <c r="J325" s="37">
        <v>5170.1439509999991</v>
      </c>
      <c r="K325" s="37">
        <v>5170.1439509999991</v>
      </c>
      <c r="L325" s="37">
        <v>5170.1439509999991</v>
      </c>
      <c r="M325" s="37">
        <v>5170.1439509999991</v>
      </c>
      <c r="N325" s="37">
        <v>5170.1439509999991</v>
      </c>
      <c r="O325" s="37">
        <v>5170.1439509999991</v>
      </c>
      <c r="P325" s="37">
        <v>5170.1439509999991</v>
      </c>
      <c r="Q325" s="37">
        <v>5170.1439509999991</v>
      </c>
      <c r="R325" s="37">
        <v>5170.1439509999991</v>
      </c>
      <c r="S325" s="37">
        <v>5170.1439509999991</v>
      </c>
    </row>
    <row r="326" spans="2:19">
      <c r="B326" s="6">
        <v>1984</v>
      </c>
      <c r="C326" s="37">
        <v>802.26754449999999</v>
      </c>
      <c r="D326" s="37">
        <v>802.26754449999999</v>
      </c>
      <c r="E326" s="37">
        <v>802.26754449999999</v>
      </c>
      <c r="F326" s="37">
        <v>802.26754449999999</v>
      </c>
      <c r="G326" s="37">
        <v>802.26754449999999</v>
      </c>
      <c r="H326" s="37">
        <v>802.26754449999999</v>
      </c>
      <c r="I326" s="37">
        <v>802.26754449999999</v>
      </c>
      <c r="J326" s="37">
        <v>802.26754449999999</v>
      </c>
      <c r="K326" s="37">
        <v>802.26754449999999</v>
      </c>
      <c r="L326" s="37">
        <v>802.26754449999999</v>
      </c>
      <c r="M326" s="37">
        <v>802.26754449999999</v>
      </c>
      <c r="N326" s="37">
        <v>802.26754449999999</v>
      </c>
      <c r="O326" s="37">
        <v>802.26754449999999</v>
      </c>
      <c r="P326" s="37">
        <v>802.26754449999999</v>
      </c>
      <c r="Q326" s="37">
        <v>802.26754449999999</v>
      </c>
      <c r="R326" s="37">
        <v>802.26754449999999</v>
      </c>
      <c r="S326" s="37">
        <v>802.26754449999999</v>
      </c>
    </row>
    <row r="327" spans="2:19">
      <c r="B327" s="6">
        <v>1983</v>
      </c>
      <c r="C327" s="37">
        <v>213155.34373199998</v>
      </c>
      <c r="D327" s="37">
        <v>213155.34373199998</v>
      </c>
      <c r="E327" s="37">
        <v>213155.34373199998</v>
      </c>
      <c r="F327" s="37">
        <v>213155.34373199998</v>
      </c>
      <c r="G327" s="37">
        <v>213155.34373199998</v>
      </c>
      <c r="H327" s="37">
        <v>213155.34373199998</v>
      </c>
      <c r="I327" s="37">
        <v>213155.34373199998</v>
      </c>
      <c r="J327" s="37">
        <v>213155.34373199998</v>
      </c>
      <c r="K327" s="37">
        <v>213155.34373199998</v>
      </c>
      <c r="L327" s="37">
        <v>213155.34373199998</v>
      </c>
      <c r="M327" s="37">
        <v>213155.34373199998</v>
      </c>
      <c r="N327" s="37">
        <v>213155.34373199998</v>
      </c>
      <c r="O327" s="37">
        <v>213155.34373199998</v>
      </c>
      <c r="P327" s="37">
        <v>213155.34373199998</v>
      </c>
      <c r="Q327" s="37">
        <v>213155.34373199998</v>
      </c>
      <c r="R327" s="37">
        <v>213155.34373199998</v>
      </c>
      <c r="S327" s="37">
        <v>213155.34373199998</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855.96284899999989</v>
      </c>
      <c r="D330" s="37">
        <v>855.96284899999989</v>
      </c>
      <c r="E330" s="37">
        <v>855.96284899999989</v>
      </c>
      <c r="F330" s="37">
        <v>855.96284899999989</v>
      </c>
      <c r="G330" s="37">
        <v>855.96284899999989</v>
      </c>
      <c r="H330" s="37">
        <v>855.96284899999989</v>
      </c>
      <c r="I330" s="37">
        <v>855.96284899999989</v>
      </c>
      <c r="J330" s="37">
        <v>855.96284899999989</v>
      </c>
      <c r="K330" s="37">
        <v>855.96284899999989</v>
      </c>
      <c r="L330" s="37">
        <v>855.96284899999989</v>
      </c>
      <c r="M330" s="37">
        <v>855.96284899999989</v>
      </c>
      <c r="N330" s="37">
        <v>855.96284899999989</v>
      </c>
      <c r="O330" s="37">
        <v>855.96284899999989</v>
      </c>
      <c r="P330" s="37">
        <v>855.96284899999989</v>
      </c>
      <c r="Q330" s="37">
        <v>855.96284899999989</v>
      </c>
      <c r="R330" s="37">
        <v>855.96284899999989</v>
      </c>
      <c r="S330" s="37">
        <v>855.96284899999989</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978.25041799999997</v>
      </c>
      <c r="D342" s="37">
        <v>978.25041799999997</v>
      </c>
      <c r="E342" s="37">
        <v>978.25041799999997</v>
      </c>
      <c r="F342" s="37">
        <v>978.25041799999997</v>
      </c>
      <c r="G342" s="37">
        <v>978.25041799999997</v>
      </c>
      <c r="H342" s="37">
        <v>978.25041799999997</v>
      </c>
      <c r="I342" s="37">
        <v>978.25041799999997</v>
      </c>
      <c r="J342" s="37">
        <v>978.25041799999997</v>
      </c>
      <c r="K342" s="37">
        <v>978.25041799999997</v>
      </c>
      <c r="L342" s="37">
        <v>978.25041799999997</v>
      </c>
      <c r="M342" s="37">
        <v>978.25041799999997</v>
      </c>
      <c r="N342" s="37">
        <v>978.25041799999997</v>
      </c>
      <c r="O342" s="37">
        <v>978.25041799999997</v>
      </c>
      <c r="P342" s="37">
        <v>978.25041799999997</v>
      </c>
      <c r="Q342" s="37">
        <v>978.25041799999997</v>
      </c>
      <c r="R342" s="37">
        <v>978.25041799999997</v>
      </c>
      <c r="S342" s="37">
        <v>978.25041799999997</v>
      </c>
    </row>
    <row r="343" spans="2:19">
      <c r="B343" s="6">
        <v>1967</v>
      </c>
      <c r="C343" s="37">
        <v>410.69235649999996</v>
      </c>
      <c r="D343" s="37">
        <v>410.69235649999996</v>
      </c>
      <c r="E343" s="37">
        <v>410.69235649999996</v>
      </c>
      <c r="F343" s="37">
        <v>410.69235649999996</v>
      </c>
      <c r="G343" s="37">
        <v>410.69235649999996</v>
      </c>
      <c r="H343" s="37">
        <v>410.69235649999996</v>
      </c>
      <c r="I343" s="37">
        <v>410.69235649999996</v>
      </c>
      <c r="J343" s="37">
        <v>410.69235649999996</v>
      </c>
      <c r="K343" s="37">
        <v>410.69235649999996</v>
      </c>
      <c r="L343" s="37">
        <v>410.69235649999996</v>
      </c>
      <c r="M343" s="37">
        <v>410.69235649999996</v>
      </c>
      <c r="N343" s="37">
        <v>410.69235649999996</v>
      </c>
      <c r="O343" s="37">
        <v>410.69235649999996</v>
      </c>
      <c r="P343" s="37">
        <v>410.69235649999996</v>
      </c>
      <c r="Q343" s="37">
        <v>410.69235649999996</v>
      </c>
      <c r="R343" s="37">
        <v>410.69235649999996</v>
      </c>
      <c r="S343" s="37">
        <v>410.69235649999996</v>
      </c>
    </row>
    <row r="344" spans="2:19">
      <c r="B344" s="6">
        <v>1966</v>
      </c>
      <c r="C344" s="37">
        <v>1220.1541299999999</v>
      </c>
      <c r="D344" s="37">
        <v>1220.1541299999999</v>
      </c>
      <c r="E344" s="37">
        <v>1220.1541299999999</v>
      </c>
      <c r="F344" s="37">
        <v>1220.1541299999999</v>
      </c>
      <c r="G344" s="37">
        <v>1220.1541299999999</v>
      </c>
      <c r="H344" s="37">
        <v>1220.1541299999999</v>
      </c>
      <c r="I344" s="37">
        <v>1220.1541299999999</v>
      </c>
      <c r="J344" s="37">
        <v>1220.1541299999999</v>
      </c>
      <c r="K344" s="37">
        <v>1220.1541299999999</v>
      </c>
      <c r="L344" s="37">
        <v>1220.1541299999999</v>
      </c>
      <c r="M344" s="37">
        <v>1220.1541299999999</v>
      </c>
      <c r="N344" s="37">
        <v>1220.1541299999999</v>
      </c>
      <c r="O344" s="37">
        <v>1220.1541299999999</v>
      </c>
      <c r="P344" s="37">
        <v>1220.1541299999999</v>
      </c>
      <c r="Q344" s="37">
        <v>1220.1541299999999</v>
      </c>
      <c r="R344" s="37">
        <v>1220.1541299999999</v>
      </c>
      <c r="S344" s="37">
        <v>1220.1541299999999</v>
      </c>
    </row>
    <row r="345" spans="2:19">
      <c r="B345" s="6">
        <v>1965</v>
      </c>
      <c r="C345" s="37">
        <v>16998.152931499997</v>
      </c>
      <c r="D345" s="37">
        <v>16998.152931499997</v>
      </c>
      <c r="E345" s="37">
        <v>16998.152931499997</v>
      </c>
      <c r="F345" s="37">
        <v>16998.152931499997</v>
      </c>
      <c r="G345" s="37">
        <v>16998.152931499997</v>
      </c>
      <c r="H345" s="37">
        <v>16998.152931499997</v>
      </c>
      <c r="I345" s="37">
        <v>16998.152931499997</v>
      </c>
      <c r="J345" s="37">
        <v>16998.152931499997</v>
      </c>
      <c r="K345" s="37">
        <v>16998.152931499997</v>
      </c>
      <c r="L345" s="37">
        <v>16998.152931499997</v>
      </c>
      <c r="M345" s="37">
        <v>16998.152931499997</v>
      </c>
      <c r="N345" s="37">
        <v>16998.152931499997</v>
      </c>
      <c r="O345" s="37">
        <v>16998.152931499997</v>
      </c>
      <c r="P345" s="37">
        <v>16998.152931499997</v>
      </c>
      <c r="Q345" s="37">
        <v>16998.152931499997</v>
      </c>
      <c r="R345" s="37">
        <v>16998.152931499997</v>
      </c>
      <c r="S345" s="37">
        <v>16998.152931499997</v>
      </c>
    </row>
    <row r="346" spans="2:19">
      <c r="B346" s="6">
        <v>1964</v>
      </c>
      <c r="C346" s="37">
        <v>8073.5220639999989</v>
      </c>
      <c r="D346" s="37">
        <v>8073.5220639999989</v>
      </c>
      <c r="E346" s="37">
        <v>8073.5220639999989</v>
      </c>
      <c r="F346" s="37">
        <v>8073.5220639999989</v>
      </c>
      <c r="G346" s="37">
        <v>8073.5220639999989</v>
      </c>
      <c r="H346" s="37">
        <v>8073.5220639999989</v>
      </c>
      <c r="I346" s="37">
        <v>8073.5220639999989</v>
      </c>
      <c r="J346" s="37">
        <v>8073.5220639999989</v>
      </c>
      <c r="K346" s="37">
        <v>8073.5220639999989</v>
      </c>
      <c r="L346" s="37">
        <v>8073.5220639999989</v>
      </c>
      <c r="M346" s="37">
        <v>8073.5220639999989</v>
      </c>
      <c r="N346" s="37">
        <v>8073.5220639999989</v>
      </c>
      <c r="O346" s="37">
        <v>8073.5220639999989</v>
      </c>
      <c r="P346" s="37">
        <v>8073.5220639999989</v>
      </c>
      <c r="Q346" s="37">
        <v>8073.5220639999989</v>
      </c>
      <c r="R346" s="37">
        <v>8073.5220639999989</v>
      </c>
      <c r="S346" s="37">
        <v>8073.5220639999989</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117.66091699999998</v>
      </c>
      <c r="D348" s="37">
        <v>117.66091699999998</v>
      </c>
      <c r="E348" s="37">
        <v>117.66091699999998</v>
      </c>
      <c r="F348" s="37">
        <v>117.66091699999998</v>
      </c>
      <c r="G348" s="37">
        <v>117.66091699999998</v>
      </c>
      <c r="H348" s="37">
        <v>117.66091699999998</v>
      </c>
      <c r="I348" s="37">
        <v>117.66091699999998</v>
      </c>
      <c r="J348" s="37">
        <v>117.66091699999998</v>
      </c>
      <c r="K348" s="37">
        <v>117.66091699999998</v>
      </c>
      <c r="L348" s="37">
        <v>117.66091699999998</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1919.4768769999998</v>
      </c>
      <c r="D354" s="37">
        <v>1919.4768769999998</v>
      </c>
      <c r="E354" s="37">
        <v>1919.4768769999998</v>
      </c>
      <c r="F354" s="37">
        <v>1919.4768769999998</v>
      </c>
      <c r="G354" s="37">
        <v>1919.4768769999998</v>
      </c>
      <c r="H354" s="37">
        <v>1919.4768769999998</v>
      </c>
      <c r="I354" s="37">
        <v>1919.4768769999998</v>
      </c>
      <c r="J354" s="37">
        <v>1919.4768769999998</v>
      </c>
      <c r="K354" s="37">
        <v>1919.4768769999998</v>
      </c>
      <c r="L354" s="37">
        <v>1919.4768769999998</v>
      </c>
      <c r="M354" s="37">
        <v>1919.4768769999998</v>
      </c>
      <c r="N354" s="37">
        <v>1919.4768769999998</v>
      </c>
      <c r="O354" s="37">
        <v>1919.4768769999998</v>
      </c>
      <c r="P354" s="37">
        <v>1919.4768769999998</v>
      </c>
      <c r="Q354" s="37">
        <v>1919.4768769999998</v>
      </c>
      <c r="R354" s="37">
        <v>1919.4768769999998</v>
      </c>
      <c r="S354" s="37">
        <v>1919.4768769999998</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277484.09648950002</v>
      </c>
      <c r="D381" s="8">
        <f>SUM(D303:D380)</f>
        <v>277484.09648950002</v>
      </c>
      <c r="E381" s="8">
        <f>SUM(E302:E380)</f>
        <v>289165.044543</v>
      </c>
      <c r="F381" s="8">
        <f>SUM(F301:F380)</f>
        <v>289567.01179299998</v>
      </c>
      <c r="G381" s="8">
        <f>SUM(G300:G380)</f>
        <v>290171.48459299997</v>
      </c>
      <c r="H381" s="8">
        <f t="shared" ref="H381:M381" si="3">SUM(H294:H380)</f>
        <v>290171.48459299997</v>
      </c>
      <c r="I381" s="8">
        <f t="shared" si="3"/>
        <v>292056.88109299995</v>
      </c>
      <c r="J381" s="8">
        <f t="shared" si="3"/>
        <v>292056.88109299995</v>
      </c>
      <c r="K381" s="8">
        <f t="shared" si="3"/>
        <v>292056.88109299995</v>
      </c>
      <c r="L381" s="8">
        <f t="shared" si="3"/>
        <v>292056.88109299995</v>
      </c>
      <c r="M381" s="8">
        <f t="shared" si="3"/>
        <v>291939.22017599997</v>
      </c>
      <c r="N381" s="11">
        <f>SUM(N289:N380)</f>
        <v>291939.22017599997</v>
      </c>
      <c r="O381" s="11">
        <f>SUM(O289:O380)</f>
        <v>291939.22017599997</v>
      </c>
      <c r="P381" s="11">
        <f>SUM(P289:P380)</f>
        <v>291939.22017599997</v>
      </c>
      <c r="Q381" s="11">
        <f>SUM(Q289:Q380)</f>
        <v>291939.22017599997</v>
      </c>
      <c r="R381" s="11">
        <f>SUM(R288:R380)</f>
        <v>291939.22017599997</v>
      </c>
      <c r="S381" s="11">
        <f>SUM(S288:S380)</f>
        <v>291939.22017599997</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4694.9913280000001</v>
      </c>
    </row>
    <row r="479" spans="1:19">
      <c r="A479" s="38"/>
      <c r="B479" s="6">
        <v>2021</v>
      </c>
      <c r="C479" s="36"/>
      <c r="D479" s="36"/>
      <c r="E479" s="36"/>
      <c r="F479" s="36"/>
      <c r="G479" s="36"/>
      <c r="H479" s="36"/>
      <c r="I479" s="36"/>
      <c r="J479" s="36"/>
      <c r="K479" s="36"/>
      <c r="L479" s="36"/>
      <c r="M479" s="36"/>
      <c r="N479" s="36"/>
      <c r="O479" s="36"/>
      <c r="P479" s="36"/>
      <c r="Q479" s="36"/>
      <c r="R479" s="37">
        <v>16400.5057542</v>
      </c>
      <c r="S479" s="37">
        <v>14576.390767999999</v>
      </c>
    </row>
    <row r="480" spans="1:19">
      <c r="B480" s="6">
        <v>2020</v>
      </c>
      <c r="C480" s="36"/>
      <c r="D480" s="36"/>
      <c r="E480" s="36"/>
      <c r="F480" s="36"/>
      <c r="G480" s="36"/>
      <c r="H480" s="36"/>
      <c r="I480" s="36"/>
      <c r="J480" s="36"/>
      <c r="K480" s="36"/>
      <c r="L480" s="36"/>
      <c r="M480" s="36"/>
      <c r="N480" s="36"/>
      <c r="O480" s="36"/>
      <c r="P480" s="36"/>
      <c r="Q480" s="37">
        <v>7018.6459150000001</v>
      </c>
      <c r="R480" s="37">
        <v>6623.8707684999999</v>
      </c>
      <c r="S480" s="37">
        <v>5636.2612399999998</v>
      </c>
    </row>
    <row r="481" spans="1:19">
      <c r="A481" s="40"/>
      <c r="B481" s="6">
        <v>2019</v>
      </c>
      <c r="C481" s="36"/>
      <c r="D481" s="36"/>
      <c r="E481" s="36"/>
      <c r="F481" s="36"/>
      <c r="G481" s="36"/>
      <c r="H481" s="36"/>
      <c r="I481" s="36"/>
      <c r="J481" s="36"/>
      <c r="K481" s="36"/>
      <c r="L481" s="36"/>
      <c r="M481" s="36"/>
      <c r="N481" s="36"/>
      <c r="O481" s="36"/>
      <c r="P481" s="37">
        <v>28937.708235999999</v>
      </c>
      <c r="Q481" s="37">
        <v>11851.479089</v>
      </c>
      <c r="R481" s="37">
        <v>10246.7550391</v>
      </c>
      <c r="S481" s="37">
        <v>6124.2178640000002</v>
      </c>
    </row>
    <row r="482" spans="1:19">
      <c r="A482" s="40"/>
      <c r="B482" s="6">
        <v>2018</v>
      </c>
      <c r="C482" s="36"/>
      <c r="D482" s="36"/>
      <c r="E482" s="36"/>
      <c r="F482" s="36"/>
      <c r="G482" s="36"/>
      <c r="H482" s="36"/>
      <c r="I482" s="36"/>
      <c r="J482" s="36"/>
      <c r="K482" s="36"/>
      <c r="L482" s="36"/>
      <c r="M482" s="36"/>
      <c r="N482" s="36"/>
      <c r="O482" s="37">
        <v>15415.672731999999</v>
      </c>
      <c r="P482" s="37">
        <v>15415.672731999999</v>
      </c>
      <c r="Q482" s="37">
        <v>9257.2330829999992</v>
      </c>
      <c r="R482" s="37">
        <v>7507.7957951999988</v>
      </c>
      <c r="S482" s="37">
        <v>3138.8304079999998</v>
      </c>
    </row>
    <row r="483" spans="1:19">
      <c r="A483" s="40"/>
      <c r="B483" s="6">
        <v>2017</v>
      </c>
      <c r="C483" s="36"/>
      <c r="D483" s="36"/>
      <c r="E483" s="36"/>
      <c r="F483" s="36"/>
      <c r="G483" s="36"/>
      <c r="H483" s="36"/>
      <c r="I483" s="36"/>
      <c r="J483" s="36"/>
      <c r="K483" s="36"/>
      <c r="L483" s="36"/>
      <c r="M483" s="36"/>
      <c r="N483" s="37">
        <v>59107.793575500007</v>
      </c>
      <c r="O483" s="37">
        <v>59107.793575500007</v>
      </c>
      <c r="P483" s="37">
        <v>59107.793575500007</v>
      </c>
      <c r="Q483" s="37">
        <v>42524.896636000005</v>
      </c>
      <c r="R483" s="37">
        <v>33846.336521599995</v>
      </c>
      <c r="S483" s="37">
        <v>14360.755400000002</v>
      </c>
    </row>
    <row r="484" spans="1:19">
      <c r="B484" s="6">
        <v>2016</v>
      </c>
      <c r="C484" s="36"/>
      <c r="D484" s="36"/>
      <c r="E484" s="36"/>
      <c r="F484" s="36"/>
      <c r="G484" s="36"/>
      <c r="H484" s="36"/>
      <c r="I484" s="36"/>
      <c r="J484" s="36"/>
      <c r="K484" s="36"/>
      <c r="L484" s="36"/>
      <c r="M484" s="37">
        <v>32978.700254999996</v>
      </c>
      <c r="N484" s="37">
        <v>32978.700254999996</v>
      </c>
      <c r="O484" s="37">
        <v>32978.700254999996</v>
      </c>
      <c r="P484" s="37">
        <v>32978.700254999996</v>
      </c>
      <c r="Q484" s="37">
        <v>32978.700254999996</v>
      </c>
      <c r="R484" s="37">
        <v>27840.256814099994</v>
      </c>
      <c r="S484" s="37">
        <v>6126.2694240000001</v>
      </c>
    </row>
    <row r="485" spans="1:19">
      <c r="B485" s="6">
        <v>2015</v>
      </c>
      <c r="C485" s="36"/>
      <c r="D485" s="36"/>
      <c r="E485" s="36"/>
      <c r="F485" s="36"/>
      <c r="G485" s="36"/>
      <c r="H485" s="36"/>
      <c r="I485" s="36"/>
      <c r="J485" s="36"/>
      <c r="K485" s="36"/>
      <c r="L485" s="37">
        <v>15519.307361499999</v>
      </c>
      <c r="M485" s="37">
        <v>15519.307361499999</v>
      </c>
      <c r="N485" s="37">
        <v>15519.307361499999</v>
      </c>
      <c r="O485" s="37">
        <v>15519.307361499999</v>
      </c>
      <c r="P485" s="37">
        <v>15519.307361499999</v>
      </c>
      <c r="Q485" s="37">
        <v>15519.307361499999</v>
      </c>
      <c r="R485" s="37">
        <v>15519.307361499999</v>
      </c>
      <c r="S485" s="37">
        <v>4446.525576</v>
      </c>
    </row>
    <row r="486" spans="1:19">
      <c r="B486" s="6">
        <v>2014</v>
      </c>
      <c r="C486" s="36"/>
      <c r="D486" s="36"/>
      <c r="E486" s="36"/>
      <c r="F486" s="36"/>
      <c r="G486" s="36"/>
      <c r="H486" s="36"/>
      <c r="I486" s="36"/>
      <c r="J486" s="36"/>
      <c r="K486" s="37">
        <v>5447.6839844999977</v>
      </c>
      <c r="L486" s="37">
        <v>5447.6839844999977</v>
      </c>
      <c r="M486" s="37">
        <v>5447.6839844999977</v>
      </c>
      <c r="N486" s="37">
        <v>5447.6839844999977</v>
      </c>
      <c r="O486" s="37">
        <v>5447.6839844999977</v>
      </c>
      <c r="P486" s="37">
        <v>5447.6839844999977</v>
      </c>
      <c r="Q486" s="37">
        <v>5447.6839844999977</v>
      </c>
      <c r="R486" s="37">
        <v>5447.6839844999977</v>
      </c>
      <c r="S486" s="37">
        <v>3920.6623920000002</v>
      </c>
    </row>
    <row r="487" spans="1:19">
      <c r="B487" s="6">
        <v>2013</v>
      </c>
      <c r="C487" s="36"/>
      <c r="D487" s="36"/>
      <c r="E487" s="36"/>
      <c r="F487" s="36"/>
      <c r="G487" s="36"/>
      <c r="H487" s="36"/>
      <c r="I487" s="36"/>
      <c r="J487" s="37">
        <v>20089.030421499989</v>
      </c>
      <c r="K487" s="37">
        <v>20089.030421499989</v>
      </c>
      <c r="L487" s="37">
        <v>19922.66969499999</v>
      </c>
      <c r="M487" s="37">
        <v>19696.619069999993</v>
      </c>
      <c r="N487" s="37">
        <v>19431.983169999992</v>
      </c>
      <c r="O487" s="37">
        <v>19431.983169999992</v>
      </c>
      <c r="P487" s="37">
        <v>19431.983169999992</v>
      </c>
      <c r="Q487" s="37">
        <v>19431.983169999992</v>
      </c>
      <c r="R487" s="37">
        <v>19431.983169999992</v>
      </c>
      <c r="S487" s="37">
        <v>12063.956560000001</v>
      </c>
    </row>
    <row r="488" spans="1:19">
      <c r="B488" s="6">
        <v>2012</v>
      </c>
      <c r="C488" s="36"/>
      <c r="D488" s="36"/>
      <c r="E488" s="36"/>
      <c r="F488" s="36"/>
      <c r="G488" s="36"/>
      <c r="H488" s="36"/>
      <c r="I488" s="37">
        <v>11203.249815499999</v>
      </c>
      <c r="J488" s="37">
        <v>11203.249815499999</v>
      </c>
      <c r="K488" s="37">
        <v>11203.249815499999</v>
      </c>
      <c r="L488" s="37">
        <v>10519.565295499999</v>
      </c>
      <c r="M488" s="37">
        <v>10182.655863</v>
      </c>
      <c r="N488" s="37">
        <v>10096.994761999998</v>
      </c>
      <c r="O488" s="37">
        <v>48477.279527999999</v>
      </c>
      <c r="P488" s="37">
        <v>39668.254871999998</v>
      </c>
      <c r="Q488" s="37">
        <v>29234.30487</v>
      </c>
      <c r="R488" s="37">
        <v>27014.679193100001</v>
      </c>
      <c r="S488" s="37">
        <v>21992.517688</v>
      </c>
    </row>
    <row r="489" spans="1:19">
      <c r="B489" s="6">
        <v>2011</v>
      </c>
      <c r="C489" s="36"/>
      <c r="D489" s="36"/>
      <c r="E489" s="36"/>
      <c r="F489" s="36"/>
      <c r="G489" s="36"/>
      <c r="H489" s="37">
        <v>25332.830163500003</v>
      </c>
      <c r="I489" s="37">
        <v>25332.830163500003</v>
      </c>
      <c r="J489" s="37">
        <v>25332.830163500003</v>
      </c>
      <c r="K489" s="37">
        <v>25332.830163500003</v>
      </c>
      <c r="L489" s="37">
        <v>24593.855003500001</v>
      </c>
      <c r="M489" s="37">
        <v>24223.420248999999</v>
      </c>
      <c r="N489" s="37">
        <v>24167.914749</v>
      </c>
      <c r="O489" s="37">
        <v>24167.914749</v>
      </c>
      <c r="P489" s="37">
        <v>24167.914749</v>
      </c>
      <c r="Q489" s="37">
        <v>24167.914749</v>
      </c>
      <c r="R489" s="37">
        <v>24167.914749</v>
      </c>
      <c r="S489" s="37">
        <v>17295.688839999999</v>
      </c>
    </row>
    <row r="490" spans="1:19">
      <c r="B490" s="6">
        <v>2010</v>
      </c>
      <c r="C490" s="36"/>
      <c r="D490" s="36"/>
      <c r="E490" s="36"/>
      <c r="F490" s="36"/>
      <c r="G490" s="37">
        <v>26622.031344999996</v>
      </c>
      <c r="H490" s="37">
        <v>26622.031344999996</v>
      </c>
      <c r="I490" s="37">
        <v>20381.392206499997</v>
      </c>
      <c r="J490" s="37">
        <v>19671.322878499999</v>
      </c>
      <c r="K490" s="37">
        <v>18831.972288500001</v>
      </c>
      <c r="L490" s="37">
        <v>17907.743046000003</v>
      </c>
      <c r="M490" s="37">
        <v>17742.599859500002</v>
      </c>
      <c r="N490" s="37">
        <v>17388.401359</v>
      </c>
      <c r="O490" s="37">
        <v>17388.401359</v>
      </c>
      <c r="P490" s="37">
        <v>17388.401359</v>
      </c>
      <c r="Q490" s="37">
        <v>17388.401359</v>
      </c>
      <c r="R490" s="37">
        <v>17388.401359</v>
      </c>
      <c r="S490" s="37">
        <v>17388.401359</v>
      </c>
    </row>
    <row r="491" spans="1:19">
      <c r="B491" s="6">
        <v>2009</v>
      </c>
      <c r="C491" s="36"/>
      <c r="D491" s="36"/>
      <c r="E491" s="36"/>
      <c r="F491" s="37">
        <v>67599.545051499997</v>
      </c>
      <c r="G491" s="37">
        <v>67599.545051499997</v>
      </c>
      <c r="H491" s="37">
        <v>67599.545051499997</v>
      </c>
      <c r="I491" s="37">
        <v>67599.545051499997</v>
      </c>
      <c r="J491" s="37">
        <v>67599.545051499997</v>
      </c>
      <c r="K491" s="37">
        <v>40132.105854999994</v>
      </c>
      <c r="L491" s="37">
        <v>40132.105854999994</v>
      </c>
      <c r="M491" s="37">
        <v>35300.278669499996</v>
      </c>
      <c r="N491" s="37">
        <v>35300.278669499996</v>
      </c>
      <c r="O491" s="37">
        <v>25188.183047999999</v>
      </c>
      <c r="P491" s="37">
        <v>23333.100728000001</v>
      </c>
      <c r="Q491" s="37">
        <v>12233.578994</v>
      </c>
      <c r="R491" s="37">
        <v>9136.2305085999997</v>
      </c>
      <c r="S491" s="37">
        <v>1179.140144</v>
      </c>
    </row>
    <row r="492" spans="1:19">
      <c r="B492" s="6">
        <v>2008</v>
      </c>
      <c r="C492" s="36"/>
      <c r="D492" s="36"/>
      <c r="E492" s="37">
        <v>9598.8884049999979</v>
      </c>
      <c r="F492" s="37">
        <v>9598.8884049999979</v>
      </c>
      <c r="G492" s="37">
        <v>9598.8884049999979</v>
      </c>
      <c r="H492" s="37">
        <v>9598.8884049999979</v>
      </c>
      <c r="I492" s="37">
        <v>9598.8884049999979</v>
      </c>
      <c r="J492" s="37">
        <v>7753.1604324999998</v>
      </c>
      <c r="K492" s="37">
        <v>7209.6541575000001</v>
      </c>
      <c r="L492" s="37">
        <v>7209.6541575000001</v>
      </c>
      <c r="M492" s="37">
        <v>7209.6541575000001</v>
      </c>
      <c r="N492" s="37">
        <v>7209.6541575000001</v>
      </c>
      <c r="O492" s="37">
        <v>7209.6541575000001</v>
      </c>
      <c r="P492" s="37">
        <v>7209.6541575000001</v>
      </c>
      <c r="Q492" s="37">
        <v>7209.6541575000001</v>
      </c>
      <c r="R492" s="37">
        <v>7209.6541575000001</v>
      </c>
      <c r="S492" s="37">
        <v>1541.4269280000001</v>
      </c>
    </row>
    <row r="493" spans="1:19">
      <c r="B493" s="6">
        <v>2007</v>
      </c>
      <c r="C493" s="36"/>
      <c r="D493" s="37">
        <v>13393.469987999999</v>
      </c>
      <c r="E493" s="37">
        <v>13393.469987999999</v>
      </c>
      <c r="F493" s="37">
        <v>13393.469987999999</v>
      </c>
      <c r="G493" s="37">
        <v>13393.469987999999</v>
      </c>
      <c r="H493" s="37">
        <v>13393.469987999999</v>
      </c>
      <c r="I493" s="37">
        <v>12092.671737999999</v>
      </c>
      <c r="J493" s="37">
        <v>13393.469987999999</v>
      </c>
      <c r="K493" s="37">
        <v>13393.469987999999</v>
      </c>
      <c r="L493" s="37">
        <v>13393.469987999999</v>
      </c>
      <c r="M493" s="37">
        <v>11663.907864999997</v>
      </c>
      <c r="N493" s="37">
        <v>11663.907864999997</v>
      </c>
      <c r="O493" s="37">
        <v>7477.0347399999991</v>
      </c>
      <c r="P493" s="37">
        <v>5919.5392760000004</v>
      </c>
      <c r="Q493" s="37">
        <v>3319.7416210000001</v>
      </c>
      <c r="R493" s="37">
        <v>2479.2356098999999</v>
      </c>
      <c r="S493" s="37">
        <v>319.97509600000001</v>
      </c>
    </row>
    <row r="494" spans="1:19">
      <c r="B494" s="6">
        <v>2006</v>
      </c>
      <c r="C494" s="37">
        <v>1117.7375299999999</v>
      </c>
      <c r="D494" s="37">
        <v>35788.6482875</v>
      </c>
      <c r="E494" s="37">
        <v>35788.6482875</v>
      </c>
      <c r="F494" s="37">
        <v>35788.6482875</v>
      </c>
      <c r="G494" s="37">
        <v>35160.898987499997</v>
      </c>
      <c r="H494" s="37">
        <v>35160.898987499997</v>
      </c>
      <c r="I494" s="37">
        <v>34713.094937499998</v>
      </c>
      <c r="J494" s="37">
        <v>34251.145937499998</v>
      </c>
      <c r="K494" s="37">
        <v>33823.300590999999</v>
      </c>
      <c r="L494" s="37">
        <v>33612.352833499994</v>
      </c>
      <c r="M494" s="37">
        <v>33219.370312499988</v>
      </c>
      <c r="N494" s="37">
        <v>33219.370312499988</v>
      </c>
      <c r="O494" s="37">
        <v>23474.26744</v>
      </c>
      <c r="P494" s="37">
        <v>23113.459719999999</v>
      </c>
      <c r="Q494" s="37">
        <v>14030.394721999999</v>
      </c>
      <c r="R494" s="37">
        <v>11077.512118000001</v>
      </c>
      <c r="S494" s="37">
        <v>3735.05872</v>
      </c>
    </row>
    <row r="495" spans="1:19">
      <c r="B495" s="6">
        <v>2005</v>
      </c>
      <c r="C495" s="37">
        <v>30942.823512000003</v>
      </c>
      <c r="D495" s="37">
        <v>29202.023671999999</v>
      </c>
      <c r="E495" s="37">
        <v>30746.047562000003</v>
      </c>
      <c r="F495" s="37">
        <v>29596.184881000001</v>
      </c>
      <c r="G495" s="37">
        <v>28487.109790000002</v>
      </c>
      <c r="H495" s="37">
        <v>28487.109790000002</v>
      </c>
      <c r="I495" s="37">
        <v>25015.455625000002</v>
      </c>
      <c r="J495" s="37">
        <v>27590.803395000003</v>
      </c>
      <c r="K495" s="37">
        <v>24895.488004999999</v>
      </c>
      <c r="L495" s="37">
        <v>26439.511895000003</v>
      </c>
      <c r="M495" s="37">
        <v>25619.4969145</v>
      </c>
      <c r="N495" s="37">
        <v>25619.4969145</v>
      </c>
      <c r="O495" s="37">
        <v>25619.4969145</v>
      </c>
      <c r="P495" s="37">
        <v>25619.4969145</v>
      </c>
      <c r="Q495" s="37">
        <v>25619.4969145</v>
      </c>
      <c r="R495" s="37">
        <v>21189.390745699999</v>
      </c>
      <c r="S495" s="37">
        <v>8525.2199280000004</v>
      </c>
    </row>
    <row r="496" spans="1:19">
      <c r="B496" s="6">
        <v>2004</v>
      </c>
      <c r="C496" s="37">
        <v>4650.6357475000004</v>
      </c>
      <c r="D496" s="37">
        <v>4650.6357475000004</v>
      </c>
      <c r="E496" s="37">
        <v>4650.6357475000004</v>
      </c>
      <c r="F496" s="37">
        <v>4650.6357475000004</v>
      </c>
      <c r="G496" s="37">
        <v>4527.0500659999998</v>
      </c>
      <c r="H496" s="37">
        <v>4527.0500659999998</v>
      </c>
      <c r="I496" s="37">
        <v>2865.3586359999999</v>
      </c>
      <c r="J496" s="37">
        <v>2865.3586359999999</v>
      </c>
      <c r="K496" s="37">
        <v>2865.3586359999999</v>
      </c>
      <c r="L496" s="37">
        <v>2766.2025365</v>
      </c>
      <c r="M496" s="37">
        <v>2634.8621994999999</v>
      </c>
      <c r="N496" s="37">
        <v>2634.8621994999999</v>
      </c>
      <c r="O496" s="37">
        <v>2017.1448359999997</v>
      </c>
      <c r="P496" s="37">
        <v>1488.233684</v>
      </c>
      <c r="Q496" s="37">
        <v>715.29175899999996</v>
      </c>
      <c r="R496" s="37">
        <v>534.19121209999992</v>
      </c>
      <c r="S496" s="37">
        <v>64.046024000000003</v>
      </c>
    </row>
    <row r="497" spans="2:19">
      <c r="B497" s="6">
        <v>2003</v>
      </c>
      <c r="C497" s="37">
        <v>13668.771896499999</v>
      </c>
      <c r="D497" s="37">
        <v>13668.771896499999</v>
      </c>
      <c r="E497" s="37">
        <v>13668.771896499999</v>
      </c>
      <c r="F497" s="37">
        <v>9552.0542964999986</v>
      </c>
      <c r="G497" s="37">
        <v>7078.3621639999992</v>
      </c>
      <c r="H497" s="37">
        <v>7078.3621639999992</v>
      </c>
      <c r="I497" s="37">
        <v>7078.3621639999992</v>
      </c>
      <c r="J497" s="37">
        <v>7078.3621639999992</v>
      </c>
      <c r="K497" s="37">
        <v>7078.3621639999992</v>
      </c>
      <c r="L497" s="37">
        <v>7078.3621639999992</v>
      </c>
      <c r="M497" s="37">
        <v>6397.4958909999996</v>
      </c>
      <c r="N497" s="37">
        <v>5925.1745244999993</v>
      </c>
      <c r="O497" s="37">
        <v>3570.3989159999996</v>
      </c>
      <c r="P497" s="37">
        <v>3469.8323239999995</v>
      </c>
      <c r="Q497" s="37">
        <v>1945.9194789999997</v>
      </c>
      <c r="R497" s="37">
        <v>1453.2434800999997</v>
      </c>
      <c r="S497" s="37">
        <v>187.55850399999997</v>
      </c>
    </row>
    <row r="498" spans="2:19">
      <c r="B498" s="6">
        <v>2002</v>
      </c>
      <c r="C498" s="37">
        <v>87976.711677999992</v>
      </c>
      <c r="D498" s="37">
        <v>80877.393501999992</v>
      </c>
      <c r="E498" s="37">
        <v>80877.393501999992</v>
      </c>
      <c r="F498" s="37">
        <v>24758.394791500006</v>
      </c>
      <c r="G498" s="37">
        <v>14153.940100500002</v>
      </c>
      <c r="H498" s="37">
        <v>14153.940100500002</v>
      </c>
      <c r="I498" s="37">
        <v>13944.6199075</v>
      </c>
      <c r="J498" s="37">
        <v>14153.940100500002</v>
      </c>
      <c r="K498" s="37">
        <v>10873.744100500002</v>
      </c>
      <c r="L498" s="37">
        <v>10873.744100500002</v>
      </c>
      <c r="M498" s="37">
        <v>8598.3408904999997</v>
      </c>
      <c r="N498" s="37">
        <v>8598.3408904999997</v>
      </c>
      <c r="O498" s="37">
        <v>8598.3408904999997</v>
      </c>
      <c r="P498" s="37">
        <v>8082.0825680000007</v>
      </c>
      <c r="Q498" s="37">
        <v>4532.5192779999998</v>
      </c>
      <c r="R498" s="37">
        <v>2728.3957424999999</v>
      </c>
      <c r="S498" s="37">
        <v>352.13220000000001</v>
      </c>
    </row>
    <row r="499" spans="2:19">
      <c r="B499" s="6">
        <v>2001</v>
      </c>
      <c r="C499" s="37">
        <v>21637.417213499997</v>
      </c>
      <c r="D499" s="37">
        <v>21226.966574499998</v>
      </c>
      <c r="E499" s="37">
        <v>21301.458536499995</v>
      </c>
      <c r="F499" s="37">
        <v>9612.685997999999</v>
      </c>
      <c r="G499" s="37">
        <v>561.94484399999999</v>
      </c>
      <c r="H499" s="37">
        <v>561.94484399999999</v>
      </c>
      <c r="I499" s="37">
        <v>410.45063899999997</v>
      </c>
      <c r="J499" s="37">
        <v>410.45063899999997</v>
      </c>
      <c r="K499" s="37">
        <v>410.45063899999997</v>
      </c>
      <c r="L499" s="37">
        <v>410.45063899999997</v>
      </c>
      <c r="M499" s="37">
        <v>410.45063899999997</v>
      </c>
      <c r="N499" s="37">
        <v>410.45063899999997</v>
      </c>
      <c r="O499" s="37">
        <v>237.490568</v>
      </c>
      <c r="P499" s="37">
        <v>237.490568</v>
      </c>
      <c r="Q499" s="37">
        <v>133.18727799999999</v>
      </c>
      <c r="R499" s="37">
        <v>99.466368200000005</v>
      </c>
      <c r="S499" s="37">
        <v>12.837328000000001</v>
      </c>
    </row>
    <row r="500" spans="2:19">
      <c r="B500" s="6">
        <v>2000</v>
      </c>
      <c r="C500" s="37">
        <v>7598.1765429999996</v>
      </c>
      <c r="D500" s="37">
        <v>7272.1784175000003</v>
      </c>
      <c r="E500" s="37">
        <v>6946.180292</v>
      </c>
      <c r="F500" s="37">
        <v>3432.7716669999995</v>
      </c>
      <c r="G500" s="37">
        <v>3233.4997599999997</v>
      </c>
      <c r="H500" s="37">
        <v>3233.4997599999997</v>
      </c>
      <c r="I500" s="37">
        <v>2159.2427319999997</v>
      </c>
      <c r="J500" s="37">
        <v>2159.2427319999997</v>
      </c>
      <c r="K500" s="37">
        <v>2159.2427319999997</v>
      </c>
      <c r="L500" s="37">
        <v>2159.2427319999997</v>
      </c>
      <c r="M500" s="37">
        <v>1614.1250069999999</v>
      </c>
      <c r="N500" s="37">
        <v>1614.1250069999999</v>
      </c>
      <c r="O500" s="37">
        <v>933.94778400000007</v>
      </c>
      <c r="P500" s="37">
        <v>0</v>
      </c>
      <c r="Q500" s="37">
        <v>0</v>
      </c>
      <c r="R500" s="37">
        <v>0</v>
      </c>
      <c r="S500" s="37">
        <v>0</v>
      </c>
    </row>
    <row r="501" spans="2:19">
      <c r="B501" s="6">
        <v>1999</v>
      </c>
      <c r="C501" s="37">
        <v>46465.460664500002</v>
      </c>
      <c r="D501" s="37">
        <v>46465.460664500002</v>
      </c>
      <c r="E501" s="37">
        <v>46465.460664500002</v>
      </c>
      <c r="F501" s="37">
        <v>35545.424977000002</v>
      </c>
      <c r="G501" s="37">
        <v>34509.645794000004</v>
      </c>
      <c r="H501" s="37">
        <v>34509.645794000004</v>
      </c>
      <c r="I501" s="37">
        <v>2027.7967554999998</v>
      </c>
      <c r="J501" s="37">
        <v>33763.173810500004</v>
      </c>
      <c r="K501" s="37">
        <v>33763.173810500004</v>
      </c>
      <c r="L501" s="37">
        <v>33763.173810500004</v>
      </c>
      <c r="M501" s="37">
        <v>27434.152010999998</v>
      </c>
      <c r="N501" s="37">
        <v>27434.152010999998</v>
      </c>
      <c r="O501" s="37">
        <v>15873.656231999999</v>
      </c>
      <c r="P501" s="37">
        <v>3469.7877760000001</v>
      </c>
      <c r="Q501" s="37">
        <v>972.94724800000006</v>
      </c>
      <c r="R501" s="37">
        <v>726.6124112</v>
      </c>
      <c r="S501" s="37">
        <v>93.778048000000013</v>
      </c>
    </row>
    <row r="502" spans="2:19">
      <c r="B502" s="6">
        <v>1998</v>
      </c>
      <c r="C502" s="37">
        <v>46199.333277999998</v>
      </c>
      <c r="D502" s="37">
        <v>46199.333277999998</v>
      </c>
      <c r="E502" s="37">
        <v>46199.333277999998</v>
      </c>
      <c r="F502" s="37">
        <v>46199.333277999998</v>
      </c>
      <c r="G502" s="37">
        <v>45987.603071999998</v>
      </c>
      <c r="H502" s="37">
        <v>45987.603071999998</v>
      </c>
      <c r="I502" s="37">
        <v>45543.319145000001</v>
      </c>
      <c r="J502" s="37">
        <v>45543.319145000001</v>
      </c>
      <c r="K502" s="37">
        <v>45543.319145000001</v>
      </c>
      <c r="L502" s="37">
        <v>45447.412802999999</v>
      </c>
      <c r="M502" s="37">
        <v>39161.148143499995</v>
      </c>
      <c r="N502" s="37">
        <v>39161.148143499995</v>
      </c>
      <c r="O502" s="37">
        <v>21871.050908000001</v>
      </c>
      <c r="P502" s="37">
        <v>762.04430400000001</v>
      </c>
      <c r="Q502" s="37">
        <v>213.681342</v>
      </c>
      <c r="R502" s="37">
        <v>159.58060979999999</v>
      </c>
      <c r="S502" s="37">
        <v>20.595791999999999</v>
      </c>
    </row>
    <row r="503" spans="2:19">
      <c r="B503" s="6">
        <v>1997</v>
      </c>
      <c r="C503" s="37">
        <v>9541.8788849999983</v>
      </c>
      <c r="D503" s="37">
        <v>9541.8788849999983</v>
      </c>
      <c r="E503" s="37">
        <v>9541.8788849999983</v>
      </c>
      <c r="F503" s="37">
        <v>9541.8788849999983</v>
      </c>
      <c r="G503" s="37">
        <v>9440.0656834999991</v>
      </c>
      <c r="H503" s="37">
        <v>9440.0656834999991</v>
      </c>
      <c r="I503" s="37">
        <v>6013.3512780000001</v>
      </c>
      <c r="J503" s="37">
        <v>6013.3512780000001</v>
      </c>
      <c r="K503" s="37">
        <v>6013.3512780000001</v>
      </c>
      <c r="L503" s="37">
        <v>6013.3512780000001</v>
      </c>
      <c r="M503" s="37">
        <v>1299.5055090000001</v>
      </c>
      <c r="N503" s="37">
        <v>1299.5055090000001</v>
      </c>
      <c r="O503" s="37">
        <v>751.90600799999993</v>
      </c>
      <c r="P503" s="37">
        <v>0</v>
      </c>
      <c r="Q503" s="37">
        <v>0</v>
      </c>
      <c r="R503" s="37">
        <v>0</v>
      </c>
      <c r="S503" s="37">
        <v>0</v>
      </c>
    </row>
    <row r="504" spans="2:19">
      <c r="B504" s="6">
        <v>1996</v>
      </c>
      <c r="C504" s="37">
        <v>4713.1349405000001</v>
      </c>
      <c r="D504" s="37">
        <v>4713.1349405000001</v>
      </c>
      <c r="E504" s="37">
        <v>4713.1349405000001</v>
      </c>
      <c r="F504" s="37">
        <v>4713.1349405000001</v>
      </c>
      <c r="G504" s="37">
        <v>4713.1349405000001</v>
      </c>
      <c r="H504" s="37">
        <v>4713.1349405000001</v>
      </c>
      <c r="I504" s="37">
        <v>3157.1224014999998</v>
      </c>
      <c r="J504" s="37">
        <v>3157.1224014999998</v>
      </c>
      <c r="K504" s="37">
        <v>3157.1224014999998</v>
      </c>
      <c r="L504" s="37">
        <v>3062.7827469999997</v>
      </c>
      <c r="M504" s="37">
        <v>2520.5405649999998</v>
      </c>
      <c r="N504" s="37">
        <v>2520.5405649999998</v>
      </c>
      <c r="O504" s="37">
        <v>643.41401600000006</v>
      </c>
      <c r="P504" s="37">
        <v>99.636263999999997</v>
      </c>
      <c r="Q504" s="37">
        <v>27.938547</v>
      </c>
      <c r="R504" s="37">
        <v>20.864949299999999</v>
      </c>
      <c r="S504" s="37">
        <v>2.6928719999999999</v>
      </c>
    </row>
    <row r="505" spans="2:19">
      <c r="B505" s="6">
        <v>1995</v>
      </c>
      <c r="C505" s="37">
        <v>3953.094548</v>
      </c>
      <c r="D505" s="37">
        <v>3953.094548</v>
      </c>
      <c r="E505" s="37">
        <v>3953.094548</v>
      </c>
      <c r="F505" s="37">
        <v>3953.094548</v>
      </c>
      <c r="G505" s="37">
        <v>3564.0421745000003</v>
      </c>
      <c r="H505" s="37">
        <v>3564.0421745000003</v>
      </c>
      <c r="I505" s="37">
        <v>2378.6255350000001</v>
      </c>
      <c r="J505" s="37">
        <v>2378.6255350000001</v>
      </c>
      <c r="K505" s="37">
        <v>2378.6255350000001</v>
      </c>
      <c r="L505" s="37">
        <v>2378.6255350000001</v>
      </c>
      <c r="M505" s="37">
        <v>2378.6255350000001</v>
      </c>
      <c r="N505" s="37">
        <v>2378.6255350000001</v>
      </c>
      <c r="O505" s="37">
        <v>737.22796000000005</v>
      </c>
      <c r="P505" s="37">
        <v>342.71294399999999</v>
      </c>
      <c r="Q505" s="37">
        <v>96.098562000000001</v>
      </c>
      <c r="R505" s="37">
        <v>71.767927799999995</v>
      </c>
      <c r="S505" s="37">
        <v>9.2625119999999992</v>
      </c>
    </row>
    <row r="506" spans="2:19">
      <c r="B506" s="6">
        <v>1994</v>
      </c>
      <c r="C506" s="37">
        <v>11369.529969499999</v>
      </c>
      <c r="D506" s="37">
        <v>11369.529969499999</v>
      </c>
      <c r="E506" s="37">
        <v>11178.340379499999</v>
      </c>
      <c r="F506" s="37">
        <v>11178.340379499999</v>
      </c>
      <c r="G506" s="37">
        <v>10174.791986999999</v>
      </c>
      <c r="H506" s="37">
        <v>10174.791986999999</v>
      </c>
      <c r="I506" s="37">
        <v>8605.0588465000001</v>
      </c>
      <c r="J506" s="37">
        <v>8605.0588465000001</v>
      </c>
      <c r="K506" s="37">
        <v>8605.0588465000001</v>
      </c>
      <c r="L506" s="37">
        <v>4039.6455274999998</v>
      </c>
      <c r="M506" s="37">
        <v>4039.6455274999998</v>
      </c>
      <c r="N506" s="37">
        <v>4039.6455274999998</v>
      </c>
      <c r="O506" s="37">
        <v>2337.3765799999996</v>
      </c>
      <c r="P506" s="37">
        <v>106.46972</v>
      </c>
      <c r="Q506" s="37">
        <v>29.854685</v>
      </c>
      <c r="R506" s="37">
        <v>22.295951500000001</v>
      </c>
      <c r="S506" s="37">
        <v>2.8775599999999999</v>
      </c>
    </row>
    <row r="507" spans="2:19">
      <c r="B507" s="6">
        <v>1993</v>
      </c>
      <c r="C507" s="37">
        <v>21866.44544</v>
      </c>
      <c r="D507" s="37">
        <v>21866.44544</v>
      </c>
      <c r="E507" s="37">
        <v>21866.44544</v>
      </c>
      <c r="F507" s="37">
        <v>21866.44544</v>
      </c>
      <c r="G507" s="37">
        <v>21866.44544</v>
      </c>
      <c r="H507" s="37">
        <v>21866.44544</v>
      </c>
      <c r="I507" s="37">
        <v>11237.049083999998</v>
      </c>
      <c r="J507" s="37">
        <v>11237.049083999998</v>
      </c>
      <c r="K507" s="37">
        <v>11237.049083999998</v>
      </c>
      <c r="L507" s="37">
        <v>9717.6665939999984</v>
      </c>
      <c r="M507" s="37">
        <v>9717.6665939999984</v>
      </c>
      <c r="N507" s="37">
        <v>9717.6665939999984</v>
      </c>
      <c r="O507" s="37">
        <v>5545.4117040000001</v>
      </c>
      <c r="P507" s="37">
        <v>5818.8473279999998</v>
      </c>
      <c r="Q507" s="37">
        <v>1631.636244</v>
      </c>
      <c r="R507" s="37">
        <v>1218.5317835999999</v>
      </c>
      <c r="S507" s="37">
        <v>157.266144</v>
      </c>
    </row>
    <row r="508" spans="2:19">
      <c r="B508" s="6">
        <v>1992</v>
      </c>
      <c r="C508" s="37">
        <v>81493.212700499993</v>
      </c>
      <c r="D508" s="37">
        <v>81493.212700499993</v>
      </c>
      <c r="E508" s="37">
        <v>81291.541523499996</v>
      </c>
      <c r="F508" s="37">
        <v>14685.149221499998</v>
      </c>
      <c r="G508" s="37">
        <v>14396.185797999997</v>
      </c>
      <c r="H508" s="37">
        <v>14396.185797999997</v>
      </c>
      <c r="I508" s="37">
        <v>11185.711867999999</v>
      </c>
      <c r="J508" s="37">
        <v>11185.711867999999</v>
      </c>
      <c r="K508" s="37">
        <v>11185.711867999999</v>
      </c>
      <c r="L508" s="37">
        <v>11185.711867999999</v>
      </c>
      <c r="M508" s="37">
        <v>11185.711867999999</v>
      </c>
      <c r="N508" s="37">
        <v>11185.711867999999</v>
      </c>
      <c r="O508" s="37">
        <v>6425.7185159999999</v>
      </c>
      <c r="P508" s="37">
        <v>6425.7185159999999</v>
      </c>
      <c r="Q508" s="37">
        <v>3443.0571279999999</v>
      </c>
      <c r="R508" s="37">
        <v>2571.3295831999999</v>
      </c>
      <c r="S508" s="37">
        <v>331.860928</v>
      </c>
    </row>
    <row r="509" spans="2:19">
      <c r="B509" s="6">
        <v>1991</v>
      </c>
      <c r="C509" s="37">
        <v>1310.6442095</v>
      </c>
      <c r="D509" s="37">
        <v>1310.6442095</v>
      </c>
      <c r="E509" s="37">
        <v>1310.6442095</v>
      </c>
      <c r="F509" s="37">
        <v>1310.6442095</v>
      </c>
      <c r="G509" s="37">
        <v>420.95550250000002</v>
      </c>
      <c r="H509" s="37">
        <v>420.95550250000002</v>
      </c>
      <c r="I509" s="37">
        <v>420.95550250000002</v>
      </c>
      <c r="J509" s="37">
        <v>420.95550250000002</v>
      </c>
      <c r="K509" s="37">
        <v>420.95550250000002</v>
      </c>
      <c r="L509" s="37">
        <v>420.95550250000002</v>
      </c>
      <c r="M509" s="37">
        <v>420.95550250000002</v>
      </c>
      <c r="N509" s="37">
        <v>420.95550250000002</v>
      </c>
      <c r="O509" s="37">
        <v>243.56878</v>
      </c>
      <c r="P509" s="37">
        <v>0</v>
      </c>
      <c r="Q509" s="37">
        <v>0</v>
      </c>
      <c r="R509" s="37">
        <v>0</v>
      </c>
      <c r="S509" s="37">
        <v>0</v>
      </c>
    </row>
    <row r="510" spans="2:19">
      <c r="B510" s="6">
        <v>1990</v>
      </c>
      <c r="C510" s="37">
        <v>797.6713309999999</v>
      </c>
      <c r="D510" s="37">
        <v>797.6713309999999</v>
      </c>
      <c r="E510" s="37">
        <v>301.34294049999994</v>
      </c>
      <c r="F510" s="37">
        <v>301.34294049999994</v>
      </c>
      <c r="G510" s="37">
        <v>203.10357699999997</v>
      </c>
      <c r="H510" s="37">
        <v>203.10357699999997</v>
      </c>
      <c r="I510" s="37">
        <v>203.10357699999997</v>
      </c>
      <c r="J510" s="37">
        <v>203.10357699999997</v>
      </c>
      <c r="K510" s="37">
        <v>203.10357699999997</v>
      </c>
      <c r="L510" s="37">
        <v>203.10357699999997</v>
      </c>
      <c r="M510" s="37">
        <v>203.10357699999997</v>
      </c>
      <c r="N510" s="37">
        <v>203.10357699999997</v>
      </c>
      <c r="O510" s="37">
        <v>117.51762399999998</v>
      </c>
      <c r="P510" s="37">
        <v>117.51762399999998</v>
      </c>
      <c r="Q510" s="37">
        <v>65.905153999999996</v>
      </c>
      <c r="R510" s="37">
        <v>49.219012599999992</v>
      </c>
      <c r="S510" s="37">
        <v>6.3523039999999993</v>
      </c>
    </row>
    <row r="511" spans="2:19">
      <c r="B511" s="6">
        <v>1989</v>
      </c>
      <c r="C511" s="37">
        <v>1030.0549544999999</v>
      </c>
      <c r="D511" s="37">
        <v>1030.0549544999999</v>
      </c>
      <c r="E511" s="37">
        <v>1030.0549544999999</v>
      </c>
      <c r="F511" s="37">
        <v>1030.0549544999999</v>
      </c>
      <c r="G511" s="37">
        <v>1030.0549544999999</v>
      </c>
      <c r="H511" s="37">
        <v>1030.0549544999999</v>
      </c>
      <c r="I511" s="37">
        <v>213.244969</v>
      </c>
      <c r="J511" s="37">
        <v>213.244969</v>
      </c>
      <c r="K511" s="37">
        <v>213.244969</v>
      </c>
      <c r="L511" s="37">
        <v>213.244969</v>
      </c>
      <c r="M511" s="37">
        <v>213.244969</v>
      </c>
      <c r="N511" s="37">
        <v>213.244969</v>
      </c>
      <c r="O511" s="37">
        <v>123.38552799999999</v>
      </c>
      <c r="P511" s="37">
        <v>123.38552799999999</v>
      </c>
      <c r="Q511" s="37">
        <v>69.195937999999998</v>
      </c>
      <c r="R511" s="37">
        <v>51.676622199999997</v>
      </c>
      <c r="S511" s="37">
        <v>6.6694880000000003</v>
      </c>
    </row>
    <row r="512" spans="2:19">
      <c r="B512" s="6">
        <v>1988</v>
      </c>
      <c r="C512" s="37">
        <v>1048.2732919999999</v>
      </c>
      <c r="D512" s="37">
        <v>1048.2732919999999</v>
      </c>
      <c r="E512" s="37">
        <v>1048.2732919999999</v>
      </c>
      <c r="F512" s="37">
        <v>669.03285849999997</v>
      </c>
      <c r="G512" s="37">
        <v>669.03285849999997</v>
      </c>
      <c r="H512" s="37">
        <v>669.03285849999997</v>
      </c>
      <c r="I512" s="37">
        <v>578.03427699999997</v>
      </c>
      <c r="J512" s="37">
        <v>578.03427699999997</v>
      </c>
      <c r="K512" s="37">
        <v>578.03427699999997</v>
      </c>
      <c r="L512" s="37">
        <v>578.03427699999997</v>
      </c>
      <c r="M512" s="37">
        <v>578.03427699999997</v>
      </c>
      <c r="N512" s="37">
        <v>578.03427699999997</v>
      </c>
      <c r="O512" s="37">
        <v>86.027367999999996</v>
      </c>
      <c r="P512" s="37">
        <v>0</v>
      </c>
      <c r="Q512" s="37">
        <v>0</v>
      </c>
      <c r="R512" s="37">
        <v>0</v>
      </c>
      <c r="S512" s="37">
        <v>0</v>
      </c>
    </row>
    <row r="513" spans="2:19">
      <c r="B513" s="6">
        <v>1987</v>
      </c>
      <c r="C513" s="37">
        <v>4326.5355519999994</v>
      </c>
      <c r="D513" s="37">
        <v>4326.5355519999994</v>
      </c>
      <c r="E513" s="37">
        <v>4326.5355519999994</v>
      </c>
      <c r="F513" s="37">
        <v>3631.3703459999992</v>
      </c>
      <c r="G513" s="37">
        <v>3631.3703459999992</v>
      </c>
      <c r="H513" s="37">
        <v>3631.3703459999992</v>
      </c>
      <c r="I513" s="37">
        <v>649.99089099999992</v>
      </c>
      <c r="J513" s="37">
        <v>649.99089099999992</v>
      </c>
      <c r="K513" s="37">
        <v>649.99089099999992</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109.00563999999999</v>
      </c>
      <c r="D515" s="37">
        <v>109.00563999999999</v>
      </c>
      <c r="E515" s="37">
        <v>109.00563999999999</v>
      </c>
      <c r="F515" s="37">
        <v>109.00563999999999</v>
      </c>
      <c r="G515" s="37">
        <v>109.00563999999999</v>
      </c>
      <c r="H515" s="37">
        <v>109.00563999999999</v>
      </c>
      <c r="I515" s="37">
        <v>109.00563999999999</v>
      </c>
      <c r="J515" s="37">
        <v>109.00563999999999</v>
      </c>
      <c r="K515" s="37">
        <v>109.00563999999999</v>
      </c>
      <c r="L515" s="37">
        <v>109.00563999999999</v>
      </c>
      <c r="M515" s="37">
        <v>0</v>
      </c>
      <c r="N515" s="37">
        <v>0</v>
      </c>
      <c r="O515" s="37">
        <v>0</v>
      </c>
      <c r="P515" s="37">
        <v>0</v>
      </c>
      <c r="Q515" s="37">
        <v>0</v>
      </c>
      <c r="R515" s="37">
        <v>0</v>
      </c>
      <c r="S515" s="37">
        <v>0</v>
      </c>
    </row>
    <row r="516" spans="2:19">
      <c r="B516" s="6">
        <v>1984</v>
      </c>
      <c r="C516" s="37">
        <v>648.22008649999998</v>
      </c>
      <c r="D516" s="37">
        <v>648.22008649999998</v>
      </c>
      <c r="E516" s="37">
        <v>648.22008649999998</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10233.814028999997</v>
      </c>
      <c r="D517" s="37">
        <v>10233.814028999997</v>
      </c>
      <c r="E517" s="37">
        <v>10233.814028999997</v>
      </c>
      <c r="F517" s="37">
        <v>10127.737646999998</v>
      </c>
      <c r="G517" s="37">
        <v>8371.4612639999978</v>
      </c>
      <c r="H517" s="37">
        <v>8371.4612639999978</v>
      </c>
      <c r="I517" s="37">
        <v>6853.4628304999987</v>
      </c>
      <c r="J517" s="37">
        <v>6853.4628304999987</v>
      </c>
      <c r="K517" s="37">
        <v>6853.4628304999987</v>
      </c>
      <c r="L517" s="37">
        <v>6853.4628304999987</v>
      </c>
      <c r="M517" s="37">
        <v>6654.4827749999986</v>
      </c>
      <c r="N517" s="37">
        <v>6654.4827749999986</v>
      </c>
      <c r="O517" s="37">
        <v>3850.3458000000001</v>
      </c>
      <c r="P517" s="37">
        <v>158.90996800000002</v>
      </c>
      <c r="Q517" s="37">
        <v>44.559214000000004</v>
      </c>
      <c r="R517" s="37">
        <v>33.277526600000002</v>
      </c>
      <c r="S517" s="37">
        <v>4.2948640000000005</v>
      </c>
    </row>
    <row r="518" spans="2:19">
      <c r="B518" s="6">
        <v>1982</v>
      </c>
      <c r="C518" s="37">
        <v>2954.1459499999996</v>
      </c>
      <c r="D518" s="37">
        <v>2954.1459499999996</v>
      </c>
      <c r="E518" s="37">
        <v>2954.1459499999996</v>
      </c>
      <c r="F518" s="37">
        <v>2954.1459499999996</v>
      </c>
      <c r="G518" s="37">
        <v>2954.1459499999996</v>
      </c>
      <c r="H518" s="37">
        <v>2954.1459499999996</v>
      </c>
      <c r="I518" s="37">
        <v>1666.5204085</v>
      </c>
      <c r="J518" s="37">
        <v>1666.5204085</v>
      </c>
      <c r="K518" s="37">
        <v>1666.5204085</v>
      </c>
      <c r="L518" s="37">
        <v>1666.5204085</v>
      </c>
      <c r="M518" s="37">
        <v>1666.5204085</v>
      </c>
      <c r="N518" s="37">
        <v>1666.5204085</v>
      </c>
      <c r="O518" s="37">
        <v>964.26425199999994</v>
      </c>
      <c r="P518" s="37">
        <v>964.26425199999994</v>
      </c>
      <c r="Q518" s="37">
        <v>500.82839100000001</v>
      </c>
      <c r="R518" s="37">
        <v>374.02657290000002</v>
      </c>
      <c r="S518" s="37">
        <v>48.272615999999999</v>
      </c>
    </row>
    <row r="519" spans="2:19">
      <c r="B519" s="6">
        <v>1981</v>
      </c>
      <c r="C519" s="37">
        <v>4392.5709824999994</v>
      </c>
      <c r="D519" s="37">
        <v>4392.5709824999994</v>
      </c>
      <c r="E519" s="37">
        <v>4392.5709824999994</v>
      </c>
      <c r="F519" s="37">
        <v>863.64051299999983</v>
      </c>
      <c r="G519" s="37">
        <v>701.79363699999988</v>
      </c>
      <c r="H519" s="37">
        <v>701.79363699999988</v>
      </c>
      <c r="I519" s="37">
        <v>96.892907499999993</v>
      </c>
      <c r="J519" s="37">
        <v>96.892907499999993</v>
      </c>
      <c r="K519" s="37">
        <v>96.892907499999993</v>
      </c>
      <c r="L519" s="37">
        <v>96.892907499999993</v>
      </c>
      <c r="M519" s="37">
        <v>0</v>
      </c>
      <c r="N519" s="37">
        <v>0</v>
      </c>
      <c r="O519" s="37">
        <v>0</v>
      </c>
      <c r="P519" s="37">
        <v>0</v>
      </c>
      <c r="Q519" s="37">
        <v>0</v>
      </c>
      <c r="R519" s="37">
        <v>0</v>
      </c>
      <c r="S519" s="37">
        <v>0</v>
      </c>
    </row>
    <row r="520" spans="2:19">
      <c r="B520" s="6">
        <v>1980</v>
      </c>
      <c r="C520" s="37">
        <v>161.43506099999999</v>
      </c>
      <c r="D520" s="37">
        <v>161.43506099999999</v>
      </c>
      <c r="E520" s="37">
        <v>161.43506099999999</v>
      </c>
      <c r="F520" s="37">
        <v>161.43506099999999</v>
      </c>
      <c r="G520" s="37">
        <v>161.43506099999999</v>
      </c>
      <c r="H520" s="37">
        <v>161.43506099999999</v>
      </c>
      <c r="I520" s="37">
        <v>137.320607</v>
      </c>
      <c r="J520" s="37">
        <v>137.320607</v>
      </c>
      <c r="K520" s="37">
        <v>137.320607</v>
      </c>
      <c r="L520" s="37">
        <v>137.320607</v>
      </c>
      <c r="M520" s="37">
        <v>137.320607</v>
      </c>
      <c r="N520" s="37">
        <v>137.320607</v>
      </c>
      <c r="O520" s="37">
        <v>79.45498400000001</v>
      </c>
      <c r="P520" s="37">
        <v>79.45498400000001</v>
      </c>
      <c r="Q520" s="37">
        <v>44.559214000000004</v>
      </c>
      <c r="R520" s="37">
        <v>33.277526600000002</v>
      </c>
      <c r="S520" s="37">
        <v>4.2948640000000005</v>
      </c>
    </row>
    <row r="521" spans="2:19">
      <c r="B521" s="6">
        <v>1979</v>
      </c>
      <c r="C521" s="37">
        <v>956.10193299999992</v>
      </c>
      <c r="D521" s="37">
        <v>956.10193299999992</v>
      </c>
      <c r="E521" s="37">
        <v>956.10193299999992</v>
      </c>
      <c r="F521" s="37">
        <v>154.04208649999998</v>
      </c>
      <c r="G521" s="37">
        <v>154.04208649999998</v>
      </c>
      <c r="H521" s="37">
        <v>154.04208649999998</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142.42174149999997</v>
      </c>
      <c r="D527" s="37">
        <v>142.42174149999997</v>
      </c>
      <c r="E527" s="37">
        <v>142.42174149999997</v>
      </c>
      <c r="F527" s="37">
        <v>142.42174149999997</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97.071957499999982</v>
      </c>
      <c r="D535" s="37">
        <v>97.071957499999982</v>
      </c>
      <c r="E535" s="37">
        <v>97.071957499999982</v>
      </c>
      <c r="F535" s="37">
        <v>97.071957499999982</v>
      </c>
      <c r="G535" s="37">
        <v>97.071957499999982</v>
      </c>
      <c r="H535" s="37">
        <v>97.071957499999982</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102.52403</v>
      </c>
      <c r="D537" s="37">
        <v>102.52403</v>
      </c>
      <c r="E537" s="37">
        <v>102.52403</v>
      </c>
      <c r="F537" s="37">
        <v>102.52403</v>
      </c>
      <c r="G537" s="37">
        <v>102.52403</v>
      </c>
      <c r="H537" s="37">
        <v>102.52403</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13.049163999999998</v>
      </c>
      <c r="D566" s="37">
        <v>13.049163999999998</v>
      </c>
      <c r="E566" s="37">
        <v>13.049163999999998</v>
      </c>
      <c r="F566" s="37">
        <v>13.049163999999998</v>
      </c>
      <c r="G566" s="37">
        <v>13.049163999999998</v>
      </c>
      <c r="H566" s="37">
        <v>13.049163999999998</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421517.90446049994</v>
      </c>
      <c r="D571" s="8">
        <f>SUM(D493:D570)</f>
        <v>460005.71842549992</v>
      </c>
      <c r="E571" s="8">
        <f>SUM(E492:E570)</f>
        <v>470007.93539949995</v>
      </c>
      <c r="F571" s="8">
        <f>SUM(F491:F570)</f>
        <v>377333.59988249996</v>
      </c>
      <c r="G571" s="8">
        <f>SUM(G490:G570)</f>
        <v>373687.70141949999</v>
      </c>
      <c r="H571" s="8">
        <f t="shared" ref="H571:M571" si="5">SUM(H484:H570)</f>
        <v>399020.53158299997</v>
      </c>
      <c r="I571" s="8">
        <f t="shared" si="5"/>
        <v>333471.72854449984</v>
      </c>
      <c r="J571" s="8">
        <f t="shared" si="5"/>
        <v>386363.85593349987</v>
      </c>
      <c r="K571" s="8">
        <f t="shared" si="5"/>
        <v>356557.88711999985</v>
      </c>
      <c r="L571" s="8">
        <f t="shared" si="5"/>
        <v>363872.83216899983</v>
      </c>
      <c r="M571" s="8">
        <f t="shared" si="5"/>
        <v>366069.62705749978</v>
      </c>
      <c r="N571" s="11">
        <f>SUM(N479:N570)</f>
        <v>423945.09826499975</v>
      </c>
      <c r="O571" s="11">
        <f>SUM(O479:O570)</f>
        <v>401911.02226900001</v>
      </c>
      <c r="P571" s="11">
        <f>SUM(P479:P570)</f>
        <v>375005.05944250006</v>
      </c>
      <c r="Q571" s="11">
        <f>SUM(Q479:Q570)</f>
        <v>291700.596342</v>
      </c>
      <c r="R571" s="11">
        <f>SUM(R478:R570)</f>
        <v>272675.27092970005</v>
      </c>
      <c r="S571" s="11">
        <f>SUM(S478:S570)</f>
        <v>148371.08171100004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4712.3900000000003</v>
      </c>
    </row>
    <row r="574" spans="1:19">
      <c r="A574" s="38"/>
      <c r="B574" s="6">
        <v>2021</v>
      </c>
      <c r="C574" s="36"/>
      <c r="D574" s="36"/>
      <c r="E574" s="36"/>
      <c r="F574" s="36"/>
      <c r="G574" s="36"/>
      <c r="H574" s="36"/>
      <c r="I574" s="36"/>
      <c r="J574" s="36"/>
      <c r="K574" s="36"/>
      <c r="L574" s="36"/>
      <c r="M574" s="36"/>
      <c r="N574" s="36"/>
      <c r="O574" s="36"/>
      <c r="P574" s="36"/>
      <c r="Q574" s="36"/>
      <c r="R574" s="37">
        <v>1320.88</v>
      </c>
      <c r="S574" s="37">
        <v>1320.88</v>
      </c>
    </row>
    <row r="575" spans="1:19">
      <c r="B575" s="6">
        <v>2020</v>
      </c>
      <c r="C575" s="36"/>
      <c r="D575" s="36"/>
      <c r="E575" s="36"/>
      <c r="F575" s="36"/>
      <c r="G575" s="36"/>
      <c r="H575" s="36"/>
      <c r="I575" s="36"/>
      <c r="J575" s="36"/>
      <c r="K575" s="36"/>
      <c r="L575" s="36"/>
      <c r="M575" s="36"/>
      <c r="N575" s="36"/>
      <c r="O575" s="36"/>
      <c r="P575" s="36"/>
      <c r="Q575" s="37">
        <v>13058</v>
      </c>
      <c r="R575" s="37">
        <v>13058</v>
      </c>
      <c r="S575" s="37">
        <v>13058</v>
      </c>
    </row>
    <row r="576" spans="1:19">
      <c r="A576" s="40"/>
      <c r="B576" s="6">
        <v>2019</v>
      </c>
      <c r="C576" s="36"/>
      <c r="D576" s="36"/>
      <c r="E576" s="36"/>
      <c r="F576" s="36"/>
      <c r="G576" s="36"/>
      <c r="H576" s="36"/>
      <c r="I576" s="36"/>
      <c r="J576" s="36"/>
      <c r="K576" s="36"/>
      <c r="L576" s="36"/>
      <c r="M576" s="36"/>
      <c r="N576" s="36"/>
      <c r="O576" s="36"/>
      <c r="P576" s="37">
        <v>5610.0053099999996</v>
      </c>
      <c r="Q576" s="37">
        <v>5548.0426550000002</v>
      </c>
      <c r="R576" s="37">
        <v>5528.4234999999999</v>
      </c>
      <c r="S576" s="37">
        <v>5528.4234999999999</v>
      </c>
    </row>
    <row r="577" spans="1:19">
      <c r="A577" s="40"/>
      <c r="B577" s="6">
        <v>2018</v>
      </c>
      <c r="C577" s="36"/>
      <c r="D577" s="36"/>
      <c r="E577" s="36"/>
      <c r="F577" s="36"/>
      <c r="G577" s="36"/>
      <c r="H577" s="36"/>
      <c r="I577" s="36"/>
      <c r="J577" s="36"/>
      <c r="K577" s="36"/>
      <c r="L577" s="36"/>
      <c r="M577" s="36"/>
      <c r="N577" s="36"/>
      <c r="O577" s="37">
        <v>11043.496873999999</v>
      </c>
      <c r="P577" s="37">
        <v>11043.496873999999</v>
      </c>
      <c r="Q577" s="37">
        <v>11043.496873999999</v>
      </c>
      <c r="R577" s="37">
        <v>11024.569799999999</v>
      </c>
      <c r="S577" s="37">
        <v>11024.569799999999</v>
      </c>
    </row>
    <row r="578" spans="1:19">
      <c r="A578" s="40"/>
      <c r="B578" s="6">
        <v>2017</v>
      </c>
      <c r="C578" s="36"/>
      <c r="D578" s="36"/>
      <c r="E578" s="36"/>
      <c r="F578" s="36"/>
      <c r="G578" s="36"/>
      <c r="H578" s="36"/>
      <c r="I578" s="36"/>
      <c r="J578" s="36"/>
      <c r="K578" s="36"/>
      <c r="L578" s="36"/>
      <c r="M578" s="36"/>
      <c r="N578" s="37">
        <v>1247.8399999999999</v>
      </c>
      <c r="O578" s="37">
        <v>1247.8399999999999</v>
      </c>
      <c r="P578" s="37">
        <v>1247.8399999999999</v>
      </c>
      <c r="Q578" s="37">
        <v>1247.8399999999999</v>
      </c>
      <c r="R578" s="37">
        <v>1247.8399999999999</v>
      </c>
      <c r="S578" s="37">
        <v>1247.8399999999999</v>
      </c>
    </row>
    <row r="579" spans="1:19">
      <c r="B579" s="6">
        <v>2016</v>
      </c>
      <c r="C579" s="36"/>
      <c r="D579" s="36"/>
      <c r="E579" s="36"/>
      <c r="F579" s="36"/>
      <c r="G579" s="36"/>
      <c r="H579" s="36"/>
      <c r="I579" s="36"/>
      <c r="J579" s="36"/>
      <c r="K579" s="36"/>
      <c r="L579" s="36"/>
      <c r="M579" s="37">
        <v>4247.0599999999995</v>
      </c>
      <c r="N579" s="37">
        <v>4247.0599999999995</v>
      </c>
      <c r="O579" s="37">
        <v>2509.0253120000002</v>
      </c>
      <c r="P579" s="37">
        <v>2509.0253120000002</v>
      </c>
      <c r="Q579" s="37">
        <v>2509.0253120000002</v>
      </c>
      <c r="R579" s="37">
        <v>2465.0724</v>
      </c>
      <c r="S579" s="37">
        <v>2465.0724</v>
      </c>
    </row>
    <row r="580" spans="1:19">
      <c r="B580" s="6">
        <v>2015</v>
      </c>
      <c r="C580" s="36"/>
      <c r="D580" s="36"/>
      <c r="E580" s="36"/>
      <c r="F580" s="36"/>
      <c r="G580" s="36"/>
      <c r="H580" s="36"/>
      <c r="I580" s="36"/>
      <c r="J580" s="36"/>
      <c r="K580" s="36"/>
      <c r="L580" s="37">
        <v>4712.16</v>
      </c>
      <c r="M580" s="37">
        <v>4712.16</v>
      </c>
      <c r="N580" s="37">
        <v>4712.16</v>
      </c>
      <c r="O580" s="37">
        <v>4712.16</v>
      </c>
      <c r="P580" s="37">
        <v>4712.16</v>
      </c>
      <c r="Q580" s="37">
        <v>4712.16</v>
      </c>
      <c r="R580" s="37">
        <v>4712.16</v>
      </c>
      <c r="S580" s="37">
        <v>4712.16</v>
      </c>
    </row>
    <row r="581" spans="1:19">
      <c r="B581" s="6">
        <v>2014</v>
      </c>
      <c r="C581" s="36"/>
      <c r="D581" s="36"/>
      <c r="E581" s="36"/>
      <c r="F581" s="36"/>
      <c r="G581" s="36"/>
      <c r="H581" s="36"/>
      <c r="I581" s="36"/>
      <c r="J581" s="36"/>
      <c r="K581" s="37">
        <v>2164.2735270000003</v>
      </c>
      <c r="L581" s="37">
        <v>2164.2735270000003</v>
      </c>
      <c r="M581" s="37">
        <v>2164.2735270000003</v>
      </c>
      <c r="N581" s="37">
        <v>2164.2735270000003</v>
      </c>
      <c r="O581" s="37">
        <v>242.03562600000001</v>
      </c>
      <c r="P581" s="37">
        <v>242.03562600000001</v>
      </c>
      <c r="Q581" s="37">
        <v>242.03562600000001</v>
      </c>
      <c r="R581" s="37">
        <v>165.40020000000001</v>
      </c>
      <c r="S581" s="37">
        <v>165.40020000000001</v>
      </c>
    </row>
    <row r="582" spans="1:19">
      <c r="B582" s="6">
        <v>2013</v>
      </c>
      <c r="C582" s="36"/>
      <c r="D582" s="36"/>
      <c r="E582" s="36"/>
      <c r="F582" s="36"/>
      <c r="G582" s="36"/>
      <c r="H582" s="36"/>
      <c r="I582" s="36"/>
      <c r="J582" s="37">
        <v>1124.99</v>
      </c>
      <c r="K582" s="37">
        <v>1124.99</v>
      </c>
      <c r="L582" s="37">
        <v>1124.99</v>
      </c>
      <c r="M582" s="37">
        <v>1124.99</v>
      </c>
      <c r="N582" s="37">
        <v>1124.99</v>
      </c>
      <c r="O582" s="37">
        <v>0</v>
      </c>
      <c r="P582" s="37">
        <v>0</v>
      </c>
      <c r="Q582" s="37">
        <v>0</v>
      </c>
      <c r="R582" s="37">
        <v>0</v>
      </c>
      <c r="S582" s="37">
        <v>0</v>
      </c>
    </row>
    <row r="583" spans="1:19">
      <c r="B583" s="6">
        <v>2012</v>
      </c>
      <c r="C583" s="36"/>
      <c r="D583" s="36"/>
      <c r="E583" s="36"/>
      <c r="F583" s="36"/>
      <c r="G583" s="36"/>
      <c r="H583" s="36"/>
      <c r="I583" s="37">
        <v>9197.68</v>
      </c>
      <c r="J583" s="37">
        <v>9197.68</v>
      </c>
      <c r="K583" s="37">
        <v>9197.68</v>
      </c>
      <c r="L583" s="37">
        <v>9197.68</v>
      </c>
      <c r="M583" s="37">
        <v>9197.68</v>
      </c>
      <c r="N583" s="37">
        <v>8215.08</v>
      </c>
      <c r="O583" s="37">
        <v>8215.08</v>
      </c>
      <c r="P583" s="37">
        <v>8215.08</v>
      </c>
      <c r="Q583" s="37">
        <v>8215.08</v>
      </c>
      <c r="R583" s="37">
        <v>8215.08</v>
      </c>
      <c r="S583" s="37">
        <v>8215.08</v>
      </c>
    </row>
    <row r="584" spans="1:19">
      <c r="B584" s="6">
        <v>2011</v>
      </c>
      <c r="C584" s="36"/>
      <c r="D584" s="36"/>
      <c r="E584" s="36"/>
      <c r="F584" s="36"/>
      <c r="G584" s="36"/>
      <c r="H584" s="37">
        <v>7066.4162269999997</v>
      </c>
      <c r="I584" s="37">
        <v>7066.4162269999997</v>
      </c>
      <c r="J584" s="37">
        <v>7066.4162269999997</v>
      </c>
      <c r="K584" s="37">
        <v>7066.4162269999997</v>
      </c>
      <c r="L584" s="37">
        <v>7066.4162269999997</v>
      </c>
      <c r="M584" s="37">
        <v>7066.4162269999997</v>
      </c>
      <c r="N584" s="37">
        <v>7066.4162269999997</v>
      </c>
      <c r="O584" s="37">
        <v>595.94822599999998</v>
      </c>
      <c r="P584" s="37">
        <v>595.94822599999998</v>
      </c>
      <c r="Q584" s="37">
        <v>595.94822599999998</v>
      </c>
      <c r="R584" s="37">
        <v>564.71019999999999</v>
      </c>
      <c r="S584" s="37">
        <v>564.71019999999999</v>
      </c>
    </row>
    <row r="585" spans="1:19">
      <c r="B585" s="6">
        <v>2010</v>
      </c>
      <c r="C585" s="36"/>
      <c r="D585" s="36"/>
      <c r="E585" s="36"/>
      <c r="F585" s="36"/>
      <c r="G585" s="37">
        <v>10353.209534999998</v>
      </c>
      <c r="H585" s="37">
        <v>10353.209534999998</v>
      </c>
      <c r="I585" s="37">
        <v>10353.209534999998</v>
      </c>
      <c r="J585" s="37">
        <v>10353.209534999998</v>
      </c>
      <c r="K585" s="37">
        <v>10353.209534999998</v>
      </c>
      <c r="L585" s="37">
        <v>10353.209534999998</v>
      </c>
      <c r="M585" s="37">
        <v>10353.209534999998</v>
      </c>
      <c r="N585" s="37">
        <v>10353.209534999998</v>
      </c>
      <c r="O585" s="37">
        <v>10353.209534999998</v>
      </c>
      <c r="P585" s="37">
        <v>10353.209534999998</v>
      </c>
      <c r="Q585" s="37">
        <v>10353.209534999998</v>
      </c>
      <c r="R585" s="37">
        <v>10353.209534999998</v>
      </c>
      <c r="S585" s="37">
        <v>10353.209534999998</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16570.77</v>
      </c>
      <c r="F587" s="37">
        <v>16570.77</v>
      </c>
      <c r="G587" s="37">
        <v>16570.77</v>
      </c>
      <c r="H587" s="37">
        <v>16570.77</v>
      </c>
      <c r="I587" s="37">
        <v>16570.77</v>
      </c>
      <c r="J587" s="37">
        <v>16570.77</v>
      </c>
      <c r="K587" s="37">
        <v>16570.77</v>
      </c>
      <c r="L587" s="37">
        <v>16570.77</v>
      </c>
      <c r="M587" s="37">
        <v>16570.77</v>
      </c>
      <c r="N587" s="37">
        <v>16570.77</v>
      </c>
      <c r="O587" s="37">
        <v>16570.77</v>
      </c>
      <c r="P587" s="37">
        <v>16570.77</v>
      </c>
      <c r="Q587" s="37">
        <v>16570.77</v>
      </c>
      <c r="R587" s="37">
        <v>16570.77</v>
      </c>
      <c r="S587" s="37">
        <v>16570.77</v>
      </c>
    </row>
    <row r="588" spans="1:19">
      <c r="B588" s="6">
        <v>2007</v>
      </c>
      <c r="C588" s="36"/>
      <c r="D588" s="37">
        <v>6267.27</v>
      </c>
      <c r="E588" s="37">
        <v>6267.27</v>
      </c>
      <c r="F588" s="37">
        <v>6267.27</v>
      </c>
      <c r="G588" s="37">
        <v>6267.27</v>
      </c>
      <c r="H588" s="37">
        <v>6267.27</v>
      </c>
      <c r="I588" s="37">
        <v>6267.27</v>
      </c>
      <c r="J588" s="37">
        <v>6267.27</v>
      </c>
      <c r="K588" s="37">
        <v>6267.27</v>
      </c>
      <c r="L588" s="37">
        <v>6267.27</v>
      </c>
      <c r="M588" s="37">
        <v>6267.27</v>
      </c>
      <c r="N588" s="37">
        <v>6267.27</v>
      </c>
      <c r="O588" s="37">
        <v>6267.27</v>
      </c>
      <c r="P588" s="37">
        <v>6267.27</v>
      </c>
      <c r="Q588" s="37">
        <v>6267.27</v>
      </c>
      <c r="R588" s="37">
        <v>6267.27</v>
      </c>
      <c r="S588" s="37">
        <v>6267.27</v>
      </c>
    </row>
    <row r="589" spans="1:19">
      <c r="B589" s="6">
        <v>2006</v>
      </c>
      <c r="C589" s="37">
        <v>52340.83</v>
      </c>
      <c r="D589" s="37">
        <v>52340.83</v>
      </c>
      <c r="E589" s="37">
        <v>52340.83</v>
      </c>
      <c r="F589" s="37">
        <v>52340.83</v>
      </c>
      <c r="G589" s="37">
        <v>37240.01</v>
      </c>
      <c r="H589" s="37">
        <v>37240.01</v>
      </c>
      <c r="I589" s="37">
        <v>37240.01</v>
      </c>
      <c r="J589" s="37">
        <v>37240.01</v>
      </c>
      <c r="K589" s="37">
        <v>37240.01</v>
      </c>
      <c r="L589" s="37">
        <v>37240.01</v>
      </c>
      <c r="M589" s="37">
        <v>37240.01</v>
      </c>
      <c r="N589" s="37">
        <v>37240.01</v>
      </c>
      <c r="O589" s="37">
        <v>37240.01</v>
      </c>
      <c r="P589" s="37">
        <v>37240.01</v>
      </c>
      <c r="Q589" s="37">
        <v>37240.01</v>
      </c>
      <c r="R589" s="37">
        <v>37240.01</v>
      </c>
      <c r="S589" s="37">
        <v>37240.01</v>
      </c>
    </row>
    <row r="590" spans="1:19">
      <c r="B590" s="6">
        <v>2005</v>
      </c>
      <c r="C590" s="37">
        <v>6799.8449999999993</v>
      </c>
      <c r="D590" s="37">
        <v>6799.8449999999993</v>
      </c>
      <c r="E590" s="37">
        <v>6799.8449999999993</v>
      </c>
      <c r="F590" s="37">
        <v>6799.8449999999993</v>
      </c>
      <c r="G590" s="37">
        <v>6799.8449999999993</v>
      </c>
      <c r="H590" s="37">
        <v>6799.8449999999993</v>
      </c>
      <c r="I590" s="37">
        <v>6799.8449999999993</v>
      </c>
      <c r="J590" s="37">
        <v>6799.8449999999993</v>
      </c>
      <c r="K590" s="37">
        <v>6799.8449999999993</v>
      </c>
      <c r="L590" s="37">
        <v>6799.8449999999993</v>
      </c>
      <c r="M590" s="37">
        <v>6799.8449999999993</v>
      </c>
      <c r="N590" s="37">
        <v>6799.8449999999993</v>
      </c>
      <c r="O590" s="37">
        <v>6799.8449999999993</v>
      </c>
      <c r="P590" s="37">
        <v>6799.8449999999993</v>
      </c>
      <c r="Q590" s="37">
        <v>6799.8449999999993</v>
      </c>
      <c r="R590" s="37">
        <v>6799.8449999999993</v>
      </c>
      <c r="S590" s="37">
        <v>6799.8449999999993</v>
      </c>
    </row>
    <row r="591" spans="1:19">
      <c r="B591" s="6">
        <v>2004</v>
      </c>
      <c r="C591" s="37">
        <v>5202.4724999999999</v>
      </c>
      <c r="D591" s="37">
        <v>5202.4724999999999</v>
      </c>
      <c r="E591" s="37">
        <v>5202.4724999999999</v>
      </c>
      <c r="F591" s="37">
        <v>5202.4724999999999</v>
      </c>
      <c r="G591" s="37">
        <v>4457.2725</v>
      </c>
      <c r="H591" s="37">
        <v>4457.2725</v>
      </c>
      <c r="I591" s="37">
        <v>4376.7</v>
      </c>
      <c r="J591" s="37">
        <v>4376.7</v>
      </c>
      <c r="K591" s="37">
        <v>4376.7</v>
      </c>
      <c r="L591" s="37">
        <v>4376.7</v>
      </c>
      <c r="M591" s="37">
        <v>4376.7</v>
      </c>
      <c r="N591" s="37">
        <v>4376.7</v>
      </c>
      <c r="O591" s="37">
        <v>4376.7</v>
      </c>
      <c r="P591" s="37">
        <v>4376.7</v>
      </c>
      <c r="Q591" s="37">
        <v>4376.7</v>
      </c>
      <c r="R591" s="37">
        <v>4376.7</v>
      </c>
      <c r="S591" s="37">
        <v>4376.7</v>
      </c>
    </row>
    <row r="592" spans="1:19">
      <c r="B592" s="6">
        <v>2003</v>
      </c>
      <c r="C592" s="37">
        <v>15975.553884499999</v>
      </c>
      <c r="D592" s="37">
        <v>15561.8338845</v>
      </c>
      <c r="E592" s="37">
        <v>15561.8338845</v>
      </c>
      <c r="F592" s="37">
        <v>15561.8338845</v>
      </c>
      <c r="G592" s="37">
        <v>15011.8338845</v>
      </c>
      <c r="H592" s="37">
        <v>15011.8338845</v>
      </c>
      <c r="I592" s="37">
        <v>15011.8338845</v>
      </c>
      <c r="J592" s="37">
        <v>15011.8338845</v>
      </c>
      <c r="K592" s="37">
        <v>15011.8338845</v>
      </c>
      <c r="L592" s="37">
        <v>15011.8338845</v>
      </c>
      <c r="M592" s="37">
        <v>14398.533884500001</v>
      </c>
      <c r="N592" s="37">
        <v>14398.533884500001</v>
      </c>
      <c r="O592" s="37">
        <v>14398.533884500001</v>
      </c>
      <c r="P592" s="37">
        <v>14398.533884500001</v>
      </c>
      <c r="Q592" s="37">
        <v>14398.533884500001</v>
      </c>
      <c r="R592" s="37">
        <v>14398.533884500001</v>
      </c>
      <c r="S592" s="37">
        <v>14398.533884500001</v>
      </c>
    </row>
    <row r="593" spans="2:19">
      <c r="B593" s="6">
        <v>2002</v>
      </c>
      <c r="C593" s="37">
        <v>89774.76999999999</v>
      </c>
      <c r="D593" s="37">
        <v>10886.699999999999</v>
      </c>
      <c r="E593" s="37">
        <v>10886.699999999999</v>
      </c>
      <c r="F593" s="37">
        <v>10886.699999999999</v>
      </c>
      <c r="G593" s="37">
        <v>10886.699999999999</v>
      </c>
      <c r="H593" s="37">
        <v>10886.699999999999</v>
      </c>
      <c r="I593" s="37">
        <v>10886.699999999999</v>
      </c>
      <c r="J593" s="37">
        <v>10886.699999999999</v>
      </c>
      <c r="K593" s="37">
        <v>10886.699999999999</v>
      </c>
      <c r="L593" s="37">
        <v>10886.699999999999</v>
      </c>
      <c r="M593" s="37">
        <v>6956</v>
      </c>
      <c r="N593" s="37">
        <v>4269.43</v>
      </c>
      <c r="O593" s="37">
        <v>4269.43</v>
      </c>
      <c r="P593" s="37">
        <v>4269.43</v>
      </c>
      <c r="Q593" s="37">
        <v>4269.43</v>
      </c>
      <c r="R593" s="37">
        <v>4269.43</v>
      </c>
      <c r="S593" s="37">
        <v>4269.43</v>
      </c>
    </row>
    <row r="594" spans="2:19">
      <c r="B594" s="6">
        <v>2001</v>
      </c>
      <c r="C594" s="37">
        <v>10000.540506999998</v>
      </c>
      <c r="D594" s="37">
        <v>10000.540506999998</v>
      </c>
      <c r="E594" s="37">
        <v>10000.540506999998</v>
      </c>
      <c r="F594" s="37">
        <v>10000.540506999998</v>
      </c>
      <c r="G594" s="37">
        <v>5830.9805070000002</v>
      </c>
      <c r="H594" s="37">
        <v>5830.9805070000002</v>
      </c>
      <c r="I594" s="37">
        <v>5830.9805070000002</v>
      </c>
      <c r="J594" s="37">
        <v>5830.9805070000002</v>
      </c>
      <c r="K594" s="37">
        <v>5830.9805070000002</v>
      </c>
      <c r="L594" s="37">
        <v>5830.9805070000002</v>
      </c>
      <c r="M594" s="37">
        <v>5265.7405070000004</v>
      </c>
      <c r="N594" s="37">
        <v>2149.9105070000001</v>
      </c>
      <c r="O594" s="37">
        <v>1835.694866</v>
      </c>
      <c r="P594" s="37">
        <v>1835.694866</v>
      </c>
      <c r="Q594" s="37">
        <v>1835.694866</v>
      </c>
      <c r="R594" s="37">
        <v>1803.3782000000001</v>
      </c>
      <c r="S594" s="37">
        <v>1803.3782000000001</v>
      </c>
    </row>
    <row r="595" spans="2:19">
      <c r="B595" s="6">
        <v>2000</v>
      </c>
      <c r="C595" s="37">
        <v>29539.859956500004</v>
      </c>
      <c r="D595" s="37">
        <v>29539.859956500004</v>
      </c>
      <c r="E595" s="37">
        <v>29539.859956500004</v>
      </c>
      <c r="F595" s="37">
        <v>29539.859956500004</v>
      </c>
      <c r="G595" s="37">
        <v>25157.250000000004</v>
      </c>
      <c r="H595" s="37">
        <v>25157.250000000004</v>
      </c>
      <c r="I595" s="37">
        <v>25157.250000000004</v>
      </c>
      <c r="J595" s="37">
        <v>25157.250000000004</v>
      </c>
      <c r="K595" s="37">
        <v>25157.250000000004</v>
      </c>
      <c r="L595" s="37">
        <v>25157.250000000004</v>
      </c>
      <c r="M595" s="37">
        <v>16862.97</v>
      </c>
      <c r="N595" s="37">
        <v>14860.44</v>
      </c>
      <c r="O595" s="37">
        <v>14860.44</v>
      </c>
      <c r="P595" s="37">
        <v>14860.44</v>
      </c>
      <c r="Q595" s="37">
        <v>14860.44</v>
      </c>
      <c r="R595" s="37">
        <v>14860.44</v>
      </c>
      <c r="S595" s="37">
        <v>14860.44</v>
      </c>
    </row>
    <row r="596" spans="2:19">
      <c r="B596" s="6">
        <v>1999</v>
      </c>
      <c r="C596" s="37">
        <v>7245.4138389999998</v>
      </c>
      <c r="D596" s="37">
        <v>2965.0738390000001</v>
      </c>
      <c r="E596" s="37">
        <v>2965.0738390000001</v>
      </c>
      <c r="F596" s="37">
        <v>2965.0738390000001</v>
      </c>
      <c r="G596" s="37">
        <v>2965.0738390000001</v>
      </c>
      <c r="H596" s="37">
        <v>2965.0738390000001</v>
      </c>
      <c r="I596" s="37">
        <v>2965.0738390000001</v>
      </c>
      <c r="J596" s="37">
        <v>2965.0738390000001</v>
      </c>
      <c r="K596" s="37">
        <v>2965.0738390000001</v>
      </c>
      <c r="L596" s="37">
        <v>2965.0738390000001</v>
      </c>
      <c r="M596" s="37">
        <v>1832.8238389999997</v>
      </c>
      <c r="N596" s="37">
        <v>1832.8238389999997</v>
      </c>
      <c r="O596" s="37">
        <v>1832.8238389999997</v>
      </c>
      <c r="P596" s="37">
        <v>1832.8238389999997</v>
      </c>
      <c r="Q596" s="37">
        <v>1832.8238389999997</v>
      </c>
      <c r="R596" s="37">
        <v>1832.8238389999997</v>
      </c>
      <c r="S596" s="37">
        <v>1832.8238389999997</v>
      </c>
    </row>
    <row r="597" spans="2:19">
      <c r="B597" s="6">
        <v>1998</v>
      </c>
      <c r="C597" s="37">
        <v>136052.98228950001</v>
      </c>
      <c r="D597" s="37">
        <v>136052.98228950001</v>
      </c>
      <c r="E597" s="37">
        <v>136052.98228950001</v>
      </c>
      <c r="F597" s="37">
        <v>136052.98228950001</v>
      </c>
      <c r="G597" s="37">
        <v>11301.352289500001</v>
      </c>
      <c r="H597" s="37">
        <v>11301.352289500001</v>
      </c>
      <c r="I597" s="37">
        <v>11137.440967</v>
      </c>
      <c r="J597" s="37">
        <v>11137.440967</v>
      </c>
      <c r="K597" s="37">
        <v>11137.440967</v>
      </c>
      <c r="L597" s="37">
        <v>11137.440967</v>
      </c>
      <c r="M597" s="37">
        <v>6472.9909669999997</v>
      </c>
      <c r="N597" s="37">
        <v>4776.8309669999999</v>
      </c>
      <c r="O597" s="37">
        <v>4577.0603460000002</v>
      </c>
      <c r="P597" s="37">
        <v>4577.0603460000002</v>
      </c>
      <c r="Q597" s="37">
        <v>4577.0603460000002</v>
      </c>
      <c r="R597" s="37">
        <v>4556.5141999999996</v>
      </c>
      <c r="S597" s="37">
        <v>4556.5141999999996</v>
      </c>
    </row>
    <row r="598" spans="2:19">
      <c r="B598" s="6">
        <v>1997</v>
      </c>
      <c r="C598" s="37">
        <v>696075.04116000002</v>
      </c>
      <c r="D598" s="37">
        <v>696075.04116000002</v>
      </c>
      <c r="E598" s="37">
        <v>696075.04116000002</v>
      </c>
      <c r="F598" s="37">
        <v>696075.04116000002</v>
      </c>
      <c r="G598" s="37">
        <v>689528.95116000006</v>
      </c>
      <c r="H598" s="37">
        <v>689528.95116000006</v>
      </c>
      <c r="I598" s="37">
        <v>689528.95116000006</v>
      </c>
      <c r="J598" s="37">
        <v>689528.95116000006</v>
      </c>
      <c r="K598" s="37">
        <v>689528.95116000006</v>
      </c>
      <c r="L598" s="37">
        <v>689528.95116000006</v>
      </c>
      <c r="M598" s="37">
        <v>689528.95116000006</v>
      </c>
      <c r="N598" s="37">
        <v>689528.95116000006</v>
      </c>
      <c r="O598" s="37">
        <v>614391.60207999998</v>
      </c>
      <c r="P598" s="37">
        <v>614411.23415999999</v>
      </c>
      <c r="Q598" s="37">
        <v>614391.60207999998</v>
      </c>
      <c r="R598" s="37">
        <v>614385.38599999994</v>
      </c>
      <c r="S598" s="37">
        <v>614385.38599999994</v>
      </c>
    </row>
    <row r="599" spans="2:19">
      <c r="B599" s="6">
        <v>1996</v>
      </c>
      <c r="C599" s="37">
        <v>209610.47152249998</v>
      </c>
      <c r="D599" s="37">
        <v>207715.76800349998</v>
      </c>
      <c r="E599" s="37">
        <v>207715.76800349998</v>
      </c>
      <c r="F599" s="37">
        <v>207715.76800349998</v>
      </c>
      <c r="G599" s="37">
        <v>4056.0308369999998</v>
      </c>
      <c r="H599" s="37">
        <v>4056.0308369999998</v>
      </c>
      <c r="I599" s="37">
        <v>3421.56</v>
      </c>
      <c r="J599" s="37">
        <v>3421.56</v>
      </c>
      <c r="K599" s="37">
        <v>3421.56</v>
      </c>
      <c r="L599" s="37">
        <v>3421.56</v>
      </c>
      <c r="M599" s="37">
        <v>2936.44</v>
      </c>
      <c r="N599" s="37">
        <v>1351.51</v>
      </c>
      <c r="O599" s="37">
        <v>1351.51</v>
      </c>
      <c r="P599" s="37">
        <v>1351.51</v>
      </c>
      <c r="Q599" s="37">
        <v>1351.51</v>
      </c>
      <c r="R599" s="37">
        <v>1351.51</v>
      </c>
      <c r="S599" s="37">
        <v>1351.51</v>
      </c>
    </row>
    <row r="600" spans="2:19">
      <c r="B600" s="6">
        <v>1995</v>
      </c>
      <c r="C600" s="37">
        <v>13675.696461</v>
      </c>
      <c r="D600" s="37">
        <v>9240.2364609999986</v>
      </c>
      <c r="E600" s="37">
        <v>9240.2364609999986</v>
      </c>
      <c r="F600" s="37">
        <v>9240.2364609999986</v>
      </c>
      <c r="G600" s="37">
        <v>1689.226461</v>
      </c>
      <c r="H600" s="37">
        <v>1689.226461</v>
      </c>
      <c r="I600" s="37">
        <v>1296.6109925000001</v>
      </c>
      <c r="J600" s="37">
        <v>1296.6109925000001</v>
      </c>
      <c r="K600" s="37">
        <v>1296.6109925000001</v>
      </c>
      <c r="L600" s="37">
        <v>1296.6109925000001</v>
      </c>
      <c r="M600" s="37">
        <v>697.73099249999996</v>
      </c>
      <c r="N600" s="37">
        <v>697.73099249999996</v>
      </c>
      <c r="O600" s="37">
        <v>54.431171000000006</v>
      </c>
      <c r="P600" s="37">
        <v>108.86234200000001</v>
      </c>
      <c r="Q600" s="37">
        <v>54.431171000000006</v>
      </c>
      <c r="R600" s="37">
        <v>37.1967</v>
      </c>
      <c r="S600" s="37">
        <v>37.1967</v>
      </c>
    </row>
    <row r="601" spans="2:19">
      <c r="B601" s="6">
        <v>1994</v>
      </c>
      <c r="C601" s="37">
        <v>13496.267550499999</v>
      </c>
      <c r="D601" s="37">
        <v>4912.4975505000002</v>
      </c>
      <c r="E601" s="37">
        <v>4912.4975505000002</v>
      </c>
      <c r="F601" s="37">
        <v>4912.4975505000002</v>
      </c>
      <c r="G601" s="37">
        <v>2905.8075504999997</v>
      </c>
      <c r="H601" s="37">
        <v>2905.8075504999997</v>
      </c>
      <c r="I601" s="37">
        <v>2905.8075504999997</v>
      </c>
      <c r="J601" s="37">
        <v>2905.8075504999997</v>
      </c>
      <c r="K601" s="37">
        <v>2905.8075504999997</v>
      </c>
      <c r="L601" s="37">
        <v>2905.8075504999997</v>
      </c>
      <c r="M601" s="37">
        <v>2905.8075504999997</v>
      </c>
      <c r="N601" s="37">
        <v>2905.8075504999997</v>
      </c>
      <c r="O601" s="37">
        <v>2638.3173189999998</v>
      </c>
      <c r="P601" s="37">
        <v>2638.3173189999998</v>
      </c>
      <c r="Q601" s="37">
        <v>2638.3173189999998</v>
      </c>
      <c r="R601" s="37">
        <v>2610.8062999999997</v>
      </c>
      <c r="S601" s="37">
        <v>2610.8062999999997</v>
      </c>
    </row>
    <row r="602" spans="2:19">
      <c r="B602" s="6">
        <v>1993</v>
      </c>
      <c r="C602" s="37">
        <v>12571.213485</v>
      </c>
      <c r="D602" s="37">
        <v>9615.9734850000004</v>
      </c>
      <c r="E602" s="37">
        <v>9615.9734850000004</v>
      </c>
      <c r="F602" s="37">
        <v>9615.9734850000004</v>
      </c>
      <c r="G602" s="37">
        <v>3714.5034850000002</v>
      </c>
      <c r="H602" s="37">
        <v>3714.5034850000002</v>
      </c>
      <c r="I602" s="37">
        <v>3714.5034850000002</v>
      </c>
      <c r="J602" s="37">
        <v>3714.5034850000002</v>
      </c>
      <c r="K602" s="37">
        <v>3714.5034850000002</v>
      </c>
      <c r="L602" s="37">
        <v>3714.5034850000002</v>
      </c>
      <c r="M602" s="37">
        <v>1508.183485</v>
      </c>
      <c r="N602" s="37">
        <v>1508.183485</v>
      </c>
      <c r="O602" s="37">
        <v>1072.5004300000001</v>
      </c>
      <c r="P602" s="37">
        <v>1214.0208600000001</v>
      </c>
      <c r="Q602" s="37">
        <v>1072.5004300000001</v>
      </c>
      <c r="R602" s="37">
        <v>1027.691</v>
      </c>
      <c r="S602" s="37">
        <v>1027.691</v>
      </c>
    </row>
    <row r="603" spans="2:19">
      <c r="B603" s="6">
        <v>1992</v>
      </c>
      <c r="C603" s="37">
        <v>12735.1855595</v>
      </c>
      <c r="D603" s="37">
        <v>445.29555949999991</v>
      </c>
      <c r="E603" s="37">
        <v>445.29555949999991</v>
      </c>
      <c r="F603" s="37">
        <v>445.29555949999991</v>
      </c>
      <c r="G603" s="37">
        <v>445.29555949999991</v>
      </c>
      <c r="H603" s="37">
        <v>445.29555949999991</v>
      </c>
      <c r="I603" s="37">
        <v>445.29555949999991</v>
      </c>
      <c r="J603" s="37">
        <v>445.29555949999991</v>
      </c>
      <c r="K603" s="37">
        <v>445.29555949999991</v>
      </c>
      <c r="L603" s="37">
        <v>75.577005</v>
      </c>
      <c r="M603" s="37">
        <v>75.577005</v>
      </c>
      <c r="N603" s="37">
        <v>75.577005</v>
      </c>
      <c r="O603" s="37">
        <v>75.577005</v>
      </c>
      <c r="P603" s="37">
        <v>37.060380000000002</v>
      </c>
      <c r="Q603" s="37">
        <v>18.530190000000001</v>
      </c>
      <c r="R603" s="37">
        <v>12.663</v>
      </c>
      <c r="S603" s="37">
        <v>12.663</v>
      </c>
    </row>
    <row r="604" spans="2:19">
      <c r="B604" s="6">
        <v>1991</v>
      </c>
      <c r="C604" s="37">
        <v>18220.780878999994</v>
      </c>
      <c r="D604" s="37">
        <v>14972.800879</v>
      </c>
      <c r="E604" s="37">
        <v>14972.800879</v>
      </c>
      <c r="F604" s="37">
        <v>14972.800879</v>
      </c>
      <c r="G604" s="37">
        <v>14543.310878999999</v>
      </c>
      <c r="H604" s="37">
        <v>14543.310878999999</v>
      </c>
      <c r="I604" s="37">
        <v>14543.310878999999</v>
      </c>
      <c r="J604" s="37">
        <v>14543.310878999999</v>
      </c>
      <c r="K604" s="37">
        <v>14543.310878999999</v>
      </c>
      <c r="L604" s="37">
        <v>13826.500318499999</v>
      </c>
      <c r="M604" s="37">
        <v>5119.5303184999993</v>
      </c>
      <c r="N604" s="37">
        <v>1344.9303184999999</v>
      </c>
      <c r="O604" s="37">
        <v>1232.7869029999999</v>
      </c>
      <c r="P604" s="37">
        <v>1269.213806</v>
      </c>
      <c r="Q604" s="37">
        <v>1232.7869029999999</v>
      </c>
      <c r="R604" s="37">
        <v>1221.2530999999999</v>
      </c>
      <c r="S604" s="37">
        <v>1221.2530999999999</v>
      </c>
    </row>
    <row r="605" spans="2:19">
      <c r="B605" s="6">
        <v>1990</v>
      </c>
      <c r="C605" s="37">
        <v>36014.142426999999</v>
      </c>
      <c r="D605" s="37">
        <v>30830.312426999997</v>
      </c>
      <c r="E605" s="37">
        <v>30830.312426999997</v>
      </c>
      <c r="F605" s="37">
        <v>30830.312426999997</v>
      </c>
      <c r="G605" s="37">
        <v>29831.032426999998</v>
      </c>
      <c r="H605" s="37">
        <v>29831.032426999998</v>
      </c>
      <c r="I605" s="37">
        <v>29831.032426999998</v>
      </c>
      <c r="J605" s="37">
        <v>29831.032426999998</v>
      </c>
      <c r="K605" s="37">
        <v>29831.032426999998</v>
      </c>
      <c r="L605" s="37">
        <v>29831.032426999998</v>
      </c>
      <c r="M605" s="37">
        <v>2721.04</v>
      </c>
      <c r="N605" s="37">
        <v>0</v>
      </c>
      <c r="O605" s="37">
        <v>0</v>
      </c>
      <c r="P605" s="37">
        <v>0</v>
      </c>
      <c r="Q605" s="37">
        <v>0</v>
      </c>
      <c r="R605" s="37">
        <v>0</v>
      </c>
      <c r="S605" s="37">
        <v>0</v>
      </c>
    </row>
    <row r="606" spans="2:19">
      <c r="B606" s="6">
        <v>1989</v>
      </c>
      <c r="C606" s="37">
        <v>124272.70749299998</v>
      </c>
      <c r="D606" s="37">
        <v>124272.70749299998</v>
      </c>
      <c r="E606" s="37">
        <v>124272.70749299998</v>
      </c>
      <c r="F606" s="37">
        <v>124272.70749299998</v>
      </c>
      <c r="G606" s="37">
        <v>124192.32120499999</v>
      </c>
      <c r="H606" s="37">
        <v>124192.32120499999</v>
      </c>
      <c r="I606" s="37">
        <v>124192.32120499999</v>
      </c>
      <c r="J606" s="37">
        <v>124192.32120499999</v>
      </c>
      <c r="K606" s="37">
        <v>124192.32120499999</v>
      </c>
      <c r="L606" s="37">
        <v>124192.32120499999</v>
      </c>
      <c r="M606" s="37">
        <v>124192.32120499999</v>
      </c>
      <c r="N606" s="37">
        <v>123075.14120499999</v>
      </c>
      <c r="O606" s="37">
        <v>122968.89979</v>
      </c>
      <c r="P606" s="37">
        <v>122968.89979</v>
      </c>
      <c r="Q606" s="37">
        <v>122968.89979</v>
      </c>
      <c r="R606" s="37">
        <v>122957.973</v>
      </c>
      <c r="S606" s="37">
        <v>122957.973</v>
      </c>
    </row>
    <row r="607" spans="2:19">
      <c r="B607" s="6">
        <v>1988</v>
      </c>
      <c r="C607" s="37">
        <v>6439.1218225000002</v>
      </c>
      <c r="D607" s="37">
        <v>6439.1218225000002</v>
      </c>
      <c r="E607" s="37">
        <v>6439.1218225000002</v>
      </c>
      <c r="F607" s="37">
        <v>6439.1218225000002</v>
      </c>
      <c r="G607" s="37">
        <v>6022.75</v>
      </c>
      <c r="H607" s="37">
        <v>6022.75</v>
      </c>
      <c r="I607" s="37">
        <v>6022.75</v>
      </c>
      <c r="J607" s="37">
        <v>6022.75</v>
      </c>
      <c r="K607" s="37">
        <v>6022.75</v>
      </c>
      <c r="L607" s="37">
        <v>6022.75</v>
      </c>
      <c r="M607" s="37">
        <v>0</v>
      </c>
      <c r="N607" s="37">
        <v>0</v>
      </c>
      <c r="O607" s="37">
        <v>0</v>
      </c>
      <c r="P607" s="37">
        <v>0</v>
      </c>
      <c r="Q607" s="37">
        <v>0</v>
      </c>
      <c r="R607" s="37">
        <v>0</v>
      </c>
      <c r="S607" s="37">
        <v>0</v>
      </c>
    </row>
    <row r="608" spans="2:19">
      <c r="B608" s="6">
        <v>1987</v>
      </c>
      <c r="C608" s="37">
        <v>19760.5578035</v>
      </c>
      <c r="D608" s="37">
        <v>17178.1678035</v>
      </c>
      <c r="E608" s="37">
        <v>17178.1678035</v>
      </c>
      <c r="F608" s="37">
        <v>17178.1678035</v>
      </c>
      <c r="G608" s="37">
        <v>12608.68</v>
      </c>
      <c r="H608" s="37">
        <v>12608.68</v>
      </c>
      <c r="I608" s="37">
        <v>12608.68</v>
      </c>
      <c r="J608" s="37">
        <v>12608.68</v>
      </c>
      <c r="K608" s="37">
        <v>12608.68</v>
      </c>
      <c r="L608" s="37">
        <v>12608.68</v>
      </c>
      <c r="M608" s="37">
        <v>3442.21</v>
      </c>
      <c r="N608" s="37">
        <v>3442.21</v>
      </c>
      <c r="O608" s="37">
        <v>3442.21</v>
      </c>
      <c r="P608" s="37">
        <v>3442.21</v>
      </c>
      <c r="Q608" s="37">
        <v>3442.21</v>
      </c>
      <c r="R608" s="37">
        <v>3442.21</v>
      </c>
      <c r="S608" s="37">
        <v>3442.21</v>
      </c>
    </row>
    <row r="609" spans="2:19">
      <c r="B609" s="6">
        <v>1986</v>
      </c>
      <c r="C609" s="37">
        <v>61677.852121000004</v>
      </c>
      <c r="D609" s="37">
        <v>23011.872121000004</v>
      </c>
      <c r="E609" s="37">
        <v>23011.872121000004</v>
      </c>
      <c r="F609" s="37">
        <v>23011.872121000004</v>
      </c>
      <c r="G609" s="37">
        <v>20926.142121000004</v>
      </c>
      <c r="H609" s="37">
        <v>20926.142121000004</v>
      </c>
      <c r="I609" s="37">
        <v>20926.142121000004</v>
      </c>
      <c r="J609" s="37">
        <v>20926.142121000004</v>
      </c>
      <c r="K609" s="37">
        <v>20926.142121000004</v>
      </c>
      <c r="L609" s="37">
        <v>20926.142121000004</v>
      </c>
      <c r="M609" s="37">
        <v>8262.485947000001</v>
      </c>
      <c r="N609" s="37">
        <v>5218.9459470000002</v>
      </c>
      <c r="O609" s="37">
        <v>4806.7735860000003</v>
      </c>
      <c r="P609" s="37">
        <v>4806.7735860000003</v>
      </c>
      <c r="Q609" s="37">
        <v>4806.7735860000003</v>
      </c>
      <c r="R609" s="37">
        <v>4764.3822</v>
      </c>
      <c r="S609" s="37">
        <v>4764.3822</v>
      </c>
    </row>
    <row r="610" spans="2:19">
      <c r="B610" s="6">
        <v>1985</v>
      </c>
      <c r="C610" s="37">
        <v>28134.542749000004</v>
      </c>
      <c r="D610" s="37">
        <v>19907.342748999999</v>
      </c>
      <c r="E610" s="37">
        <v>19907.342748999999</v>
      </c>
      <c r="F610" s="37">
        <v>19907.342748999999</v>
      </c>
      <c r="G610" s="37">
        <v>12143.322748999999</v>
      </c>
      <c r="H610" s="37">
        <v>12143.322748999999</v>
      </c>
      <c r="I610" s="37">
        <v>12143.322748999999</v>
      </c>
      <c r="J610" s="37">
        <v>12143.322748999999</v>
      </c>
      <c r="K610" s="37">
        <v>12143.322748999999</v>
      </c>
      <c r="L610" s="37">
        <v>12143.322748999999</v>
      </c>
      <c r="M610" s="37">
        <v>4368.4627490000003</v>
      </c>
      <c r="N610" s="37">
        <v>776.82274899999993</v>
      </c>
      <c r="O610" s="37">
        <v>190.463662</v>
      </c>
      <c r="P610" s="37">
        <v>190.463662</v>
      </c>
      <c r="Q610" s="37">
        <v>190.463662</v>
      </c>
      <c r="R610" s="37">
        <v>130.1574</v>
      </c>
      <c r="S610" s="37">
        <v>130.1574</v>
      </c>
    </row>
    <row r="611" spans="2:19">
      <c r="B611" s="6">
        <v>1984</v>
      </c>
      <c r="C611" s="37">
        <v>34648.453016499996</v>
      </c>
      <c r="D611" s="37">
        <v>2423.3130164999998</v>
      </c>
      <c r="E611" s="37">
        <v>2423.3130164999998</v>
      </c>
      <c r="F611" s="37">
        <v>2423.3130164999998</v>
      </c>
      <c r="G611" s="37">
        <v>95.063016499999989</v>
      </c>
      <c r="H611" s="37">
        <v>95.063016499999989</v>
      </c>
      <c r="I611" s="37">
        <v>95.063016499999989</v>
      </c>
      <c r="J611" s="37">
        <v>95.063016499999989</v>
      </c>
      <c r="K611" s="37">
        <v>95.063016499999989</v>
      </c>
      <c r="L611" s="37">
        <v>95.063016499999989</v>
      </c>
      <c r="M611" s="37">
        <v>95.063016499999989</v>
      </c>
      <c r="N611" s="37">
        <v>95.063016499999989</v>
      </c>
      <c r="O611" s="37">
        <v>95.063016499999989</v>
      </c>
      <c r="P611" s="37">
        <v>95.063016499999989</v>
      </c>
      <c r="Q611" s="37">
        <v>95.063016499999989</v>
      </c>
      <c r="R611" s="37">
        <v>95.063016499999989</v>
      </c>
      <c r="S611" s="37">
        <v>95.063016499999989</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45152.543115499997</v>
      </c>
      <c r="D613" s="37">
        <v>45152.543115499997</v>
      </c>
      <c r="E613" s="37">
        <v>45152.543115499997</v>
      </c>
      <c r="F613" s="37">
        <v>45152.543115499997</v>
      </c>
      <c r="G613" s="37">
        <v>44694.799999999996</v>
      </c>
      <c r="H613" s="37">
        <v>44694.799999999996</v>
      </c>
      <c r="I613" s="37">
        <v>44694.799999999996</v>
      </c>
      <c r="J613" s="37">
        <v>44694.799999999996</v>
      </c>
      <c r="K613" s="37">
        <v>44694.799999999996</v>
      </c>
      <c r="L613" s="37">
        <v>44694.799999999996</v>
      </c>
      <c r="M613" s="37">
        <v>1070.3499999999999</v>
      </c>
      <c r="N613" s="37">
        <v>1070.3499999999999</v>
      </c>
      <c r="O613" s="37">
        <v>1070.3499999999999</v>
      </c>
      <c r="P613" s="37">
        <v>1070.3499999999999</v>
      </c>
      <c r="Q613" s="37">
        <v>1070.3499999999999</v>
      </c>
      <c r="R613" s="37">
        <v>1070.3499999999999</v>
      </c>
      <c r="S613" s="37">
        <v>1070.3499999999999</v>
      </c>
    </row>
    <row r="614" spans="2:19">
      <c r="B614" s="6">
        <v>1981</v>
      </c>
      <c r="C614" s="37">
        <v>2693.1613419999999</v>
      </c>
      <c r="D614" s="37">
        <v>2693.1613419999999</v>
      </c>
      <c r="E614" s="37">
        <v>2693.1613419999999</v>
      </c>
      <c r="F614" s="37">
        <v>2693.1613419999999</v>
      </c>
      <c r="G614" s="37">
        <v>2693.1613419999999</v>
      </c>
      <c r="H614" s="37">
        <v>2693.1613419999999</v>
      </c>
      <c r="I614" s="37">
        <v>2693.1613419999999</v>
      </c>
      <c r="J614" s="37">
        <v>2693.1613419999999</v>
      </c>
      <c r="K614" s="37">
        <v>2693.1613419999999</v>
      </c>
      <c r="L614" s="37">
        <v>2693.1613419999999</v>
      </c>
      <c r="M614" s="37">
        <v>995.94818249999992</v>
      </c>
      <c r="N614" s="37">
        <v>99.668182499999986</v>
      </c>
      <c r="O614" s="37">
        <v>24.436934999999998</v>
      </c>
      <c r="P614" s="37">
        <v>24.436934999999998</v>
      </c>
      <c r="Q614" s="37">
        <v>24.436934999999998</v>
      </c>
      <c r="R614" s="37">
        <v>16.6995</v>
      </c>
      <c r="S614" s="37">
        <v>16.6995</v>
      </c>
    </row>
    <row r="615" spans="2:19">
      <c r="B615" s="6">
        <v>1980</v>
      </c>
      <c r="C615" s="37">
        <v>5427.0743825000009</v>
      </c>
      <c r="D615" s="37">
        <v>5427.0743825000009</v>
      </c>
      <c r="E615" s="37">
        <v>5427.0743825000009</v>
      </c>
      <c r="F615" s="37">
        <v>5427.0743825000009</v>
      </c>
      <c r="G615" s="37">
        <v>5349.9629190000005</v>
      </c>
      <c r="H615" s="37">
        <v>5349.9629190000005</v>
      </c>
      <c r="I615" s="37">
        <v>4875.3658270000005</v>
      </c>
      <c r="J615" s="37">
        <v>4875.3658270000005</v>
      </c>
      <c r="K615" s="37">
        <v>4875.3658270000005</v>
      </c>
      <c r="L615" s="37">
        <v>4875.3658270000005</v>
      </c>
      <c r="M615" s="37">
        <v>837.83582699999999</v>
      </c>
      <c r="N615" s="37">
        <v>837.83582699999999</v>
      </c>
      <c r="O615" s="37">
        <v>205.42302600000002</v>
      </c>
      <c r="P615" s="37">
        <v>205.42302600000002</v>
      </c>
      <c r="Q615" s="37">
        <v>205.42302600000002</v>
      </c>
      <c r="R615" s="37">
        <v>140.3802</v>
      </c>
      <c r="S615" s="37">
        <v>140.3802</v>
      </c>
    </row>
    <row r="616" spans="2:19">
      <c r="B616" s="6">
        <v>1979</v>
      </c>
      <c r="C616" s="37">
        <v>5202.2261729999991</v>
      </c>
      <c r="D616" s="37">
        <v>3215.8561729999997</v>
      </c>
      <c r="E616" s="37">
        <v>3215.8561729999997</v>
      </c>
      <c r="F616" s="37">
        <v>3215.8561729999997</v>
      </c>
      <c r="G616" s="37">
        <v>3215.8561729999997</v>
      </c>
      <c r="H616" s="37">
        <v>3215.8561729999997</v>
      </c>
      <c r="I616" s="37">
        <v>3215.8561729999997</v>
      </c>
      <c r="J616" s="37">
        <v>3215.8561729999997</v>
      </c>
      <c r="K616" s="37">
        <v>3215.8561729999997</v>
      </c>
      <c r="L616" s="37">
        <v>3215.8561729999997</v>
      </c>
      <c r="M616" s="37">
        <v>3215.8561729999997</v>
      </c>
      <c r="N616" s="37">
        <v>3215.8561729999997</v>
      </c>
      <c r="O616" s="37">
        <v>788.47297400000002</v>
      </c>
      <c r="P616" s="37">
        <v>788.47297400000002</v>
      </c>
      <c r="Q616" s="37">
        <v>788.47297400000002</v>
      </c>
      <c r="R616" s="37">
        <v>538.81979999999999</v>
      </c>
      <c r="S616" s="37">
        <v>538.81979999999999</v>
      </c>
    </row>
    <row r="617" spans="2:19">
      <c r="B617" s="6">
        <v>1978</v>
      </c>
      <c r="C617" s="37">
        <v>3577.79</v>
      </c>
      <c r="D617" s="37">
        <v>3577.79</v>
      </c>
      <c r="E617" s="37">
        <v>3577.79</v>
      </c>
      <c r="F617" s="37">
        <v>3577.79</v>
      </c>
      <c r="G617" s="37">
        <v>2267.58</v>
      </c>
      <c r="H617" s="37">
        <v>2267.58</v>
      </c>
      <c r="I617" s="37">
        <v>2267.58</v>
      </c>
      <c r="J617" s="37">
        <v>2267.58</v>
      </c>
      <c r="K617" s="37">
        <v>2267.58</v>
      </c>
      <c r="L617" s="37">
        <v>2267.58</v>
      </c>
      <c r="M617" s="37">
        <v>0</v>
      </c>
      <c r="N617" s="37">
        <v>0</v>
      </c>
      <c r="O617" s="37">
        <v>0</v>
      </c>
      <c r="P617" s="37">
        <v>0</v>
      </c>
      <c r="Q617" s="37">
        <v>0</v>
      </c>
      <c r="R617" s="37">
        <v>0</v>
      </c>
      <c r="S617" s="37">
        <v>0</v>
      </c>
    </row>
    <row r="618" spans="2:19">
      <c r="B618" s="6">
        <v>1977</v>
      </c>
      <c r="C618" s="37">
        <v>49547.63</v>
      </c>
      <c r="D618" s="37">
        <v>3015.02</v>
      </c>
      <c r="E618" s="37">
        <v>3015.02</v>
      </c>
      <c r="F618" s="37">
        <v>3015.02</v>
      </c>
      <c r="G618" s="37">
        <v>3015.02</v>
      </c>
      <c r="H618" s="37">
        <v>3015.02</v>
      </c>
      <c r="I618" s="37">
        <v>3015.02</v>
      </c>
      <c r="J618" s="37">
        <v>3015.02</v>
      </c>
      <c r="K618" s="37">
        <v>3015.02</v>
      </c>
      <c r="L618" s="37">
        <v>3015.02</v>
      </c>
      <c r="M618" s="37">
        <v>0</v>
      </c>
      <c r="N618" s="37">
        <v>0</v>
      </c>
      <c r="O618" s="37">
        <v>0</v>
      </c>
      <c r="P618" s="37">
        <v>0</v>
      </c>
      <c r="Q618" s="37">
        <v>0</v>
      </c>
      <c r="R618" s="37">
        <v>0</v>
      </c>
      <c r="S618" s="37">
        <v>0</v>
      </c>
    </row>
    <row r="619" spans="2:19">
      <c r="B619" s="6">
        <v>1976</v>
      </c>
      <c r="C619" s="37">
        <v>1414.52</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3647.04</v>
      </c>
      <c r="D620" s="37">
        <v>3647.04</v>
      </c>
      <c r="E620" s="37">
        <v>3647.04</v>
      </c>
      <c r="F620" s="37">
        <v>3647.04</v>
      </c>
      <c r="G620" s="37">
        <v>3647.04</v>
      </c>
      <c r="H620" s="37">
        <v>3647.04</v>
      </c>
      <c r="I620" s="37">
        <v>3647.04</v>
      </c>
      <c r="J620" s="37">
        <v>3647.04</v>
      </c>
      <c r="K620" s="37">
        <v>3647.04</v>
      </c>
      <c r="L620" s="37">
        <v>3647.04</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119.32250099999999</v>
      </c>
      <c r="D622" s="37">
        <v>119.32250099999999</v>
      </c>
      <c r="E622" s="37">
        <v>119.32250099999999</v>
      </c>
      <c r="F622" s="37">
        <v>119.32250099999999</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138.42534549999999</v>
      </c>
      <c r="D631" s="37">
        <v>138.42534549999999</v>
      </c>
      <c r="E631" s="37">
        <v>138.42534549999999</v>
      </c>
      <c r="F631" s="37">
        <v>138.42534549999999</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6.7167000000000004E-2</v>
      </c>
      <c r="P665" s="37">
        <v>0.13433400000000001</v>
      </c>
      <c r="Q665" s="37">
        <v>6.7167000000000004E-2</v>
      </c>
      <c r="R665" s="37">
        <v>4.5899999999999996E-2</v>
      </c>
      <c r="S665" s="37">
        <v>0</v>
      </c>
    </row>
    <row r="666" spans="1:19">
      <c r="A666" s="75" t="s">
        <v>115</v>
      </c>
      <c r="B666" s="7" t="s">
        <v>10</v>
      </c>
      <c r="C666" s="8">
        <f>SUM(C589:C665)</f>
        <v>1757184.0348859997</v>
      </c>
      <c r="D666" s="8">
        <f>SUM(D588:D665)</f>
        <v>1509644.0913670002</v>
      </c>
      <c r="E666" s="8">
        <f>SUM(E587:E665)</f>
        <v>1526214.8613670003</v>
      </c>
      <c r="F666" s="8">
        <f>SUM(F586:F665)</f>
        <v>1526214.8613670003</v>
      </c>
      <c r="G666" s="8">
        <f>SUM(G585:G665)</f>
        <v>1140427.4254395005</v>
      </c>
      <c r="H666" s="8">
        <f t="shared" ref="H666:M666" si="6">SUM(H579:H665)</f>
        <v>1147493.8416665003</v>
      </c>
      <c r="I666" s="8">
        <f t="shared" si="6"/>
        <v>1154945.3544465003</v>
      </c>
      <c r="J666" s="8">
        <f t="shared" si="6"/>
        <v>1156070.3444465003</v>
      </c>
      <c r="K666" s="8">
        <f t="shared" si="6"/>
        <v>1158234.6179735002</v>
      </c>
      <c r="L666" s="8">
        <f t="shared" si="6"/>
        <v>1161860.2488585003</v>
      </c>
      <c r="M666" s="8">
        <f t="shared" si="6"/>
        <v>1013883.2370979999</v>
      </c>
      <c r="N666" s="11">
        <f>SUM(N574:N665)</f>
        <v>987918.17709799996</v>
      </c>
      <c r="O666" s="11">
        <f>SUM(O574:O665)</f>
        <v>906356.25857299997</v>
      </c>
      <c r="P666" s="11">
        <f>SUM(P574:P665)</f>
        <v>912179.82500899991</v>
      </c>
      <c r="Q666" s="11">
        <f>SUM(Q574:Q665)</f>
        <v>924905.25441299996</v>
      </c>
      <c r="R666" s="11">
        <f>SUM(R573:R665)</f>
        <v>925433.64787499991</v>
      </c>
      <c r="S666" s="11">
        <f>SUM(S573:S665)</f>
        <v>930145.9919749999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9879.1414999999997</v>
      </c>
      <c r="S764" s="37">
        <v>9879.1414999999997</v>
      </c>
    </row>
    <row r="765" spans="1:19">
      <c r="B765" s="6">
        <v>2020</v>
      </c>
      <c r="C765" s="36"/>
      <c r="D765" s="36"/>
      <c r="E765" s="36"/>
      <c r="F765" s="36"/>
      <c r="G765" s="36"/>
      <c r="H765" s="36"/>
      <c r="I765" s="36"/>
      <c r="J765" s="36"/>
      <c r="K765" s="36"/>
      <c r="L765" s="36"/>
      <c r="M765" s="36"/>
      <c r="N765" s="36"/>
      <c r="O765" s="36"/>
      <c r="P765" s="36"/>
      <c r="Q765" s="37">
        <v>15210.83</v>
      </c>
      <c r="R765" s="37">
        <v>15210.83</v>
      </c>
      <c r="S765" s="37">
        <v>15210.83</v>
      </c>
    </row>
    <row r="766" spans="1:19">
      <c r="A766" s="40"/>
      <c r="B766" s="6">
        <v>2019</v>
      </c>
      <c r="C766" s="36"/>
      <c r="D766" s="36"/>
      <c r="E766" s="36"/>
      <c r="F766" s="36"/>
      <c r="G766" s="36"/>
      <c r="H766" s="36"/>
      <c r="I766" s="36"/>
      <c r="J766" s="36"/>
      <c r="K766" s="36"/>
      <c r="L766" s="36"/>
      <c r="M766" s="36"/>
      <c r="N766" s="36"/>
      <c r="O766" s="36"/>
      <c r="P766" s="37">
        <v>23182.566804999999</v>
      </c>
      <c r="Q766" s="37">
        <v>23182.566804999999</v>
      </c>
      <c r="R766" s="37">
        <v>23182.566804999999</v>
      </c>
      <c r="S766" s="37">
        <v>23182.566804999999</v>
      </c>
    </row>
    <row r="767" spans="1:19">
      <c r="A767" s="40"/>
      <c r="B767" s="6">
        <v>2018</v>
      </c>
      <c r="C767" s="36"/>
      <c r="D767" s="36"/>
      <c r="E767" s="36"/>
      <c r="F767" s="36"/>
      <c r="G767" s="36"/>
      <c r="H767" s="36"/>
      <c r="I767" s="36"/>
      <c r="J767" s="36"/>
      <c r="K767" s="36"/>
      <c r="L767" s="36"/>
      <c r="M767" s="36"/>
      <c r="N767" s="36"/>
      <c r="O767" s="37">
        <v>32486.234894999998</v>
      </c>
      <c r="P767" s="37">
        <v>32486.234894999998</v>
      </c>
      <c r="Q767" s="37">
        <v>32486.234894999998</v>
      </c>
      <c r="R767" s="37">
        <v>32486.234894999998</v>
      </c>
      <c r="S767" s="37">
        <v>32486.234894999998</v>
      </c>
    </row>
    <row r="768" spans="1:19">
      <c r="A768" s="40"/>
      <c r="B768" s="6">
        <v>2017</v>
      </c>
      <c r="C768" s="36"/>
      <c r="D768" s="36"/>
      <c r="E768" s="36"/>
      <c r="F768" s="36"/>
      <c r="G768" s="36"/>
      <c r="H768" s="36"/>
      <c r="I768" s="36"/>
      <c r="J768" s="36"/>
      <c r="K768" s="36"/>
      <c r="L768" s="36"/>
      <c r="M768" s="36"/>
      <c r="N768" s="37">
        <v>81898.657101499877</v>
      </c>
      <c r="O768" s="37">
        <v>46617.776270000002</v>
      </c>
      <c r="P768" s="37">
        <v>46617.776270000002</v>
      </c>
      <c r="Q768" s="37">
        <v>46617.776270000002</v>
      </c>
      <c r="R768" s="37">
        <v>46617.776270000002</v>
      </c>
      <c r="S768" s="37">
        <v>46617.776270000002</v>
      </c>
    </row>
    <row r="769" spans="2:19">
      <c r="B769" s="6">
        <v>2016</v>
      </c>
      <c r="C769" s="36"/>
      <c r="D769" s="36"/>
      <c r="E769" s="36"/>
      <c r="F769" s="36"/>
      <c r="G769" s="36"/>
      <c r="H769" s="36"/>
      <c r="I769" s="36"/>
      <c r="J769" s="36"/>
      <c r="K769" s="36"/>
      <c r="L769" s="36"/>
      <c r="M769" s="37">
        <v>95913.137323999996</v>
      </c>
      <c r="N769" s="37">
        <v>95898.79183799999</v>
      </c>
      <c r="O769" s="37">
        <v>72445.627395000003</v>
      </c>
      <c r="P769" s="37">
        <v>72445.627395000003</v>
      </c>
      <c r="Q769" s="37">
        <v>72445.627395000003</v>
      </c>
      <c r="R769" s="37">
        <v>72445.627395000003</v>
      </c>
      <c r="S769" s="37">
        <v>72445.627395000003</v>
      </c>
    </row>
    <row r="770" spans="2:19">
      <c r="B770" s="6">
        <v>2015</v>
      </c>
      <c r="C770" s="36"/>
      <c r="D770" s="36"/>
      <c r="E770" s="36"/>
      <c r="F770" s="36"/>
      <c r="G770" s="36"/>
      <c r="H770" s="36"/>
      <c r="I770" s="36"/>
      <c r="J770" s="36"/>
      <c r="K770" s="36"/>
      <c r="L770" s="37">
        <v>73748.188423000014</v>
      </c>
      <c r="M770" s="37">
        <v>73686.648938000013</v>
      </c>
      <c r="N770" s="37">
        <v>72928.708307000008</v>
      </c>
      <c r="O770" s="37">
        <v>61270.325369999999</v>
      </c>
      <c r="P770" s="37">
        <v>61270.325369999999</v>
      </c>
      <c r="Q770" s="37">
        <v>47426.746869999995</v>
      </c>
      <c r="R770" s="37">
        <v>47426.746869999995</v>
      </c>
      <c r="S770" s="37">
        <v>47426.746869999995</v>
      </c>
    </row>
    <row r="771" spans="2:19">
      <c r="B771" s="6">
        <v>2014</v>
      </c>
      <c r="C771" s="36"/>
      <c r="D771" s="36"/>
      <c r="E771" s="36"/>
      <c r="F771" s="36"/>
      <c r="G771" s="36"/>
      <c r="H771" s="36"/>
      <c r="I771" s="36"/>
      <c r="J771" s="36"/>
      <c r="K771" s="37">
        <v>85674.349165999985</v>
      </c>
      <c r="L771" s="37">
        <v>85550.092046999998</v>
      </c>
      <c r="M771" s="37">
        <v>82828.642132500012</v>
      </c>
      <c r="N771" s="37">
        <v>81396.684386000023</v>
      </c>
      <c r="O771" s="37">
        <v>38871.715839999997</v>
      </c>
      <c r="P771" s="37">
        <v>35845.360200000003</v>
      </c>
      <c r="Q771" s="37">
        <v>33782.1872</v>
      </c>
      <c r="R771" s="37">
        <v>33782.1872</v>
      </c>
      <c r="S771" s="37">
        <v>33782.1872</v>
      </c>
    </row>
    <row r="772" spans="2:19">
      <c r="B772" s="6">
        <v>2013</v>
      </c>
      <c r="C772" s="36"/>
      <c r="D772" s="36"/>
      <c r="E772" s="36"/>
      <c r="F772" s="36"/>
      <c r="G772" s="36"/>
      <c r="H772" s="36"/>
      <c r="I772" s="36"/>
      <c r="J772" s="37">
        <v>71235.206824499968</v>
      </c>
      <c r="K772" s="37">
        <v>71210.78440449998</v>
      </c>
      <c r="L772" s="37">
        <v>70885.475621499994</v>
      </c>
      <c r="M772" s="37">
        <v>69902.346824999986</v>
      </c>
      <c r="N772" s="37">
        <v>67614.000090499991</v>
      </c>
      <c r="O772" s="37">
        <v>32716.567499999997</v>
      </c>
      <c r="P772" s="37">
        <v>28208.245499999997</v>
      </c>
      <c r="Q772" s="37">
        <v>27016.3655</v>
      </c>
      <c r="R772" s="37">
        <v>27016.3655</v>
      </c>
      <c r="S772" s="37">
        <v>27016.3655</v>
      </c>
    </row>
    <row r="773" spans="2:19">
      <c r="B773" s="6">
        <v>2012</v>
      </c>
      <c r="C773" s="36"/>
      <c r="D773" s="36"/>
      <c r="E773" s="36"/>
      <c r="F773" s="36"/>
      <c r="G773" s="36"/>
      <c r="H773" s="36"/>
      <c r="I773" s="37">
        <v>73873.084440000035</v>
      </c>
      <c r="J773" s="37">
        <v>73873.084440000035</v>
      </c>
      <c r="K773" s="37">
        <v>73798.737508500024</v>
      </c>
      <c r="L773" s="37">
        <v>72363.367851000003</v>
      </c>
      <c r="M773" s="37">
        <v>69143.043092499982</v>
      </c>
      <c r="N773" s="37">
        <v>64856.697103499988</v>
      </c>
      <c r="O773" s="37">
        <v>18820.503199999999</v>
      </c>
      <c r="P773" s="37">
        <v>17285.778199999997</v>
      </c>
      <c r="Q773" s="37">
        <v>15206.091199999997</v>
      </c>
      <c r="R773" s="37">
        <v>15206.091199999997</v>
      </c>
      <c r="S773" s="37">
        <v>15206.091199999997</v>
      </c>
    </row>
    <row r="774" spans="2:19">
      <c r="B774" s="6">
        <v>2011</v>
      </c>
      <c r="C774" s="36"/>
      <c r="D774" s="36"/>
      <c r="E774" s="36"/>
      <c r="F774" s="36"/>
      <c r="G774" s="36"/>
      <c r="H774" s="37">
        <v>61959.473834000011</v>
      </c>
      <c r="I774" s="37">
        <v>61743.718584000017</v>
      </c>
      <c r="J774" s="37">
        <v>61564.53250600001</v>
      </c>
      <c r="K774" s="37">
        <v>58732.217547499997</v>
      </c>
      <c r="L774" s="37">
        <v>53690.826682499988</v>
      </c>
      <c r="M774" s="37">
        <v>46363.952070999992</v>
      </c>
      <c r="N774" s="37">
        <v>41051.042602499983</v>
      </c>
      <c r="O774" s="37">
        <v>13981.565535000002</v>
      </c>
      <c r="P774" s="37">
        <v>12665.232799999998</v>
      </c>
      <c r="Q774" s="37">
        <v>12250.049299999999</v>
      </c>
      <c r="R774" s="37">
        <v>12250.049299999999</v>
      </c>
      <c r="S774" s="37">
        <v>12250.049299999999</v>
      </c>
    </row>
    <row r="775" spans="2:19">
      <c r="B775" s="6">
        <v>2010</v>
      </c>
      <c r="C775" s="36"/>
      <c r="D775" s="36"/>
      <c r="E775" s="36"/>
      <c r="F775" s="36"/>
      <c r="G775" s="37">
        <v>163440.3810505</v>
      </c>
      <c r="H775" s="37">
        <v>163388.32226299995</v>
      </c>
      <c r="I775" s="37">
        <v>130788.60497249996</v>
      </c>
      <c r="J775" s="37">
        <v>130308.92106999998</v>
      </c>
      <c r="K775" s="37">
        <v>127038.16637649998</v>
      </c>
      <c r="L775" s="37">
        <v>117355.12427250003</v>
      </c>
      <c r="M775" s="37">
        <v>109721.8082855</v>
      </c>
      <c r="N775" s="37">
        <v>108284.50052499997</v>
      </c>
      <c r="O775" s="37">
        <v>19637.100754999999</v>
      </c>
      <c r="P775" s="37">
        <v>19637.100754999999</v>
      </c>
      <c r="Q775" s="37">
        <v>18963.704710000002</v>
      </c>
      <c r="R775" s="37">
        <v>18963.704710000002</v>
      </c>
      <c r="S775" s="37">
        <v>18963.704710000002</v>
      </c>
    </row>
    <row r="776" spans="2:19">
      <c r="B776" s="6">
        <v>2009</v>
      </c>
      <c r="C776" s="36"/>
      <c r="D776" s="36"/>
      <c r="E776" s="36"/>
      <c r="F776" s="37">
        <v>70976.102311000053</v>
      </c>
      <c r="G776" s="37">
        <v>70944.807952000061</v>
      </c>
      <c r="H776" s="37">
        <v>70233.026775500024</v>
      </c>
      <c r="I776" s="37">
        <v>68381.134111500025</v>
      </c>
      <c r="J776" s="37">
        <v>63867.344488500021</v>
      </c>
      <c r="K776" s="37">
        <v>56803.859589</v>
      </c>
      <c r="L776" s="37">
        <v>46218.289301500001</v>
      </c>
      <c r="M776" s="37">
        <v>43501.364906000003</v>
      </c>
      <c r="N776" s="37">
        <v>43198.833073499998</v>
      </c>
      <c r="O776" s="37">
        <v>36800.592785000001</v>
      </c>
      <c r="P776" s="37">
        <v>34271.310340000004</v>
      </c>
      <c r="Q776" s="37">
        <v>32169.282769999998</v>
      </c>
      <c r="R776" s="37">
        <v>32169.282769999998</v>
      </c>
      <c r="S776" s="37">
        <v>32169.282769999998</v>
      </c>
    </row>
    <row r="777" spans="2:19">
      <c r="B777" s="6">
        <v>2008</v>
      </c>
      <c r="C777" s="36"/>
      <c r="D777" s="36"/>
      <c r="E777" s="37">
        <v>36236.418475499995</v>
      </c>
      <c r="F777" s="37">
        <v>36236.418475499995</v>
      </c>
      <c r="G777" s="37">
        <v>36236.418475499995</v>
      </c>
      <c r="H777" s="37">
        <v>36006.876375499996</v>
      </c>
      <c r="I777" s="37">
        <v>35481.901775499995</v>
      </c>
      <c r="J777" s="37">
        <v>36006.876375499996</v>
      </c>
      <c r="K777" s="37">
        <v>31779.210442999996</v>
      </c>
      <c r="L777" s="37">
        <v>11079.956142999998</v>
      </c>
      <c r="M777" s="37">
        <v>11079.956142999998</v>
      </c>
      <c r="N777" s="37">
        <v>9788.3161429999982</v>
      </c>
      <c r="O777" s="37">
        <v>8300.281039999998</v>
      </c>
      <c r="P777" s="37">
        <v>6505.9775</v>
      </c>
      <c r="Q777" s="37">
        <v>6505.9775</v>
      </c>
      <c r="R777" s="37">
        <v>6505.9775</v>
      </c>
      <c r="S777" s="37">
        <v>6505.9775</v>
      </c>
    </row>
    <row r="778" spans="2:19">
      <c r="B778" s="6">
        <v>2007</v>
      </c>
      <c r="C778" s="36"/>
      <c r="D778" s="37">
        <v>56549.40447199998</v>
      </c>
      <c r="E778" s="37">
        <v>56549.40447199998</v>
      </c>
      <c r="F778" s="37">
        <v>56549.40447199998</v>
      </c>
      <c r="G778" s="37">
        <v>56276.818751999985</v>
      </c>
      <c r="H778" s="37">
        <v>55002.473348999978</v>
      </c>
      <c r="I778" s="37">
        <v>40188.214753499989</v>
      </c>
      <c r="J778" s="37">
        <v>29877.072610500003</v>
      </c>
      <c r="K778" s="37">
        <v>27033.387976999995</v>
      </c>
      <c r="L778" s="37">
        <v>2539.2154799999998</v>
      </c>
      <c r="M778" s="37">
        <v>2539.2154799999998</v>
      </c>
      <c r="N778" s="37">
        <v>2539.2154799999998</v>
      </c>
      <c r="O778" s="37">
        <v>2539.2154799999998</v>
      </c>
      <c r="P778" s="37">
        <v>1462.7867850000002</v>
      </c>
      <c r="Q778" s="37">
        <v>1462.7867850000002</v>
      </c>
      <c r="R778" s="37">
        <v>1462.7867850000002</v>
      </c>
      <c r="S778" s="37">
        <v>1462.7867850000002</v>
      </c>
    </row>
    <row r="779" spans="2:19">
      <c r="B779" s="6">
        <v>2006</v>
      </c>
      <c r="C779" s="37">
        <v>3506</v>
      </c>
      <c r="D779" s="37">
        <v>51167.435883499995</v>
      </c>
      <c r="E779" s="37">
        <v>54189.012063499991</v>
      </c>
      <c r="F779" s="37">
        <v>54189.012063499991</v>
      </c>
      <c r="G779" s="37">
        <v>48223.049484999981</v>
      </c>
      <c r="H779" s="37">
        <v>38597.097672499985</v>
      </c>
      <c r="I779" s="37">
        <v>27383.212286999995</v>
      </c>
      <c r="J779" s="37">
        <v>22200.311023499999</v>
      </c>
      <c r="K779" s="37">
        <v>10195.971812499998</v>
      </c>
      <c r="L779" s="37">
        <v>5913.0062875000003</v>
      </c>
      <c r="M779" s="37">
        <v>5913.0062875000003</v>
      </c>
      <c r="N779" s="37">
        <v>5913.0062875000003</v>
      </c>
      <c r="O779" s="37">
        <v>5913.0062875000003</v>
      </c>
      <c r="P779" s="37">
        <v>5913.0062875000003</v>
      </c>
      <c r="Q779" s="37">
        <v>5913.0062875000003</v>
      </c>
      <c r="R779" s="37">
        <v>5913.0062875000003</v>
      </c>
      <c r="S779" s="37">
        <v>5913.0062875000003</v>
      </c>
    </row>
    <row r="780" spans="2:19">
      <c r="B780" s="6">
        <v>2005</v>
      </c>
      <c r="C780" s="37">
        <v>172201.32138549993</v>
      </c>
      <c r="D780" s="37">
        <v>166072.79798549993</v>
      </c>
      <c r="E780" s="37">
        <v>172201.32138549993</v>
      </c>
      <c r="F780" s="37">
        <v>163570.91622099993</v>
      </c>
      <c r="G780" s="37">
        <v>158603.94925749992</v>
      </c>
      <c r="H780" s="37">
        <v>145163.71140949996</v>
      </c>
      <c r="I780" s="37">
        <v>130535.86355949999</v>
      </c>
      <c r="J780" s="37">
        <v>132480.61692500001</v>
      </c>
      <c r="K780" s="37">
        <v>85281.978739500046</v>
      </c>
      <c r="L780" s="37">
        <v>41357.9376605</v>
      </c>
      <c r="M780" s="37">
        <v>41357.9376605</v>
      </c>
      <c r="N780" s="37">
        <v>41357.9376605</v>
      </c>
      <c r="O780" s="37">
        <v>41357.9376605</v>
      </c>
      <c r="P780" s="37">
        <v>41357.9376605</v>
      </c>
      <c r="Q780" s="37">
        <v>41357.9376605</v>
      </c>
      <c r="R780" s="37">
        <v>41357.9376605</v>
      </c>
      <c r="S780" s="37">
        <v>41357.9376605</v>
      </c>
    </row>
    <row r="781" spans="2:19">
      <c r="B781" s="6">
        <v>2004</v>
      </c>
      <c r="C781" s="37">
        <v>53217.874836999988</v>
      </c>
      <c r="D781" s="37">
        <v>52633.18706199999</v>
      </c>
      <c r="E781" s="37">
        <v>52633.18706199999</v>
      </c>
      <c r="F781" s="37">
        <v>50738.411922999985</v>
      </c>
      <c r="G781" s="37">
        <v>46410.816394999994</v>
      </c>
      <c r="H781" s="37">
        <v>33826.550348499994</v>
      </c>
      <c r="I781" s="37">
        <v>28083.439235499998</v>
      </c>
      <c r="J781" s="37">
        <v>28083.439235499998</v>
      </c>
      <c r="K781" s="37">
        <v>28083.439235499998</v>
      </c>
      <c r="L781" s="37">
        <v>851.33261599999992</v>
      </c>
      <c r="M781" s="37">
        <v>851.33261599999992</v>
      </c>
      <c r="N781" s="37">
        <v>851.33261599999992</v>
      </c>
      <c r="O781" s="37">
        <v>851.33261599999992</v>
      </c>
      <c r="P781" s="37">
        <v>851.33261599999992</v>
      </c>
      <c r="Q781" s="37">
        <v>851.33261599999992</v>
      </c>
      <c r="R781" s="37">
        <v>851.33261599999992</v>
      </c>
      <c r="S781" s="37">
        <v>851.33261599999992</v>
      </c>
    </row>
    <row r="782" spans="2:19">
      <c r="B782" s="6">
        <v>2003</v>
      </c>
      <c r="C782" s="37">
        <v>45811.510977999998</v>
      </c>
      <c r="D782" s="37">
        <v>45811.510977999998</v>
      </c>
      <c r="E782" s="37">
        <v>45811.510977999998</v>
      </c>
      <c r="F782" s="37">
        <v>2112.1651155</v>
      </c>
      <c r="G782" s="37">
        <v>2112.1651155</v>
      </c>
      <c r="H782" s="37">
        <v>2112.1651155</v>
      </c>
      <c r="I782" s="37">
        <v>2112.1651155</v>
      </c>
      <c r="J782" s="37">
        <v>2112.1651155</v>
      </c>
      <c r="K782" s="37">
        <v>2112.1651155</v>
      </c>
      <c r="L782" s="37">
        <v>339.46268549999996</v>
      </c>
      <c r="M782" s="37">
        <v>245.48113099999998</v>
      </c>
      <c r="N782" s="37">
        <v>245.48113099999998</v>
      </c>
      <c r="O782" s="37">
        <v>245.48113099999998</v>
      </c>
      <c r="P782" s="37">
        <v>245.48113099999998</v>
      </c>
      <c r="Q782" s="37">
        <v>245.48113099999998</v>
      </c>
      <c r="R782" s="37">
        <v>245.48113099999998</v>
      </c>
      <c r="S782" s="37">
        <v>245.48113099999998</v>
      </c>
    </row>
    <row r="783" spans="2:19">
      <c r="B783" s="6">
        <v>2002</v>
      </c>
      <c r="C783" s="37">
        <v>6912.8859444999998</v>
      </c>
      <c r="D783" s="37">
        <v>6912.8859444999998</v>
      </c>
      <c r="E783" s="37">
        <v>6912.8859444999998</v>
      </c>
      <c r="F783" s="37">
        <v>6912.8859444999998</v>
      </c>
      <c r="G783" s="37">
        <v>6912.8859444999998</v>
      </c>
      <c r="H783" s="37">
        <v>6912.8859444999998</v>
      </c>
      <c r="I783" s="37">
        <v>6912.8859444999998</v>
      </c>
      <c r="J783" s="37">
        <v>6912.8859444999998</v>
      </c>
      <c r="K783" s="37">
        <v>6912.8859444999998</v>
      </c>
      <c r="L783" s="37">
        <v>6912.8859444999998</v>
      </c>
      <c r="M783" s="37">
        <v>6912.8859444999998</v>
      </c>
      <c r="N783" s="37">
        <v>6912.8859444999998</v>
      </c>
      <c r="O783" s="37">
        <v>1569.7634</v>
      </c>
      <c r="P783" s="37">
        <v>1569.7634</v>
      </c>
      <c r="Q783" s="37">
        <v>1569.7634</v>
      </c>
      <c r="R783" s="37">
        <v>1569.7634</v>
      </c>
      <c r="S783" s="37">
        <v>1569.7634</v>
      </c>
    </row>
    <row r="784" spans="2:19">
      <c r="B784" s="6">
        <v>2001</v>
      </c>
      <c r="C784" s="37">
        <v>2637.1737349999999</v>
      </c>
      <c r="D784" s="37">
        <v>2637.1737349999999</v>
      </c>
      <c r="E784" s="37">
        <v>2637.1737349999999</v>
      </c>
      <c r="F784" s="37">
        <v>2637.1737349999999</v>
      </c>
      <c r="G784" s="37">
        <v>2637.1737349999999</v>
      </c>
      <c r="H784" s="37">
        <v>2637.1737349999999</v>
      </c>
      <c r="I784" s="37">
        <v>2637.1737349999999</v>
      </c>
      <c r="J784" s="37">
        <v>2637.1737349999999</v>
      </c>
      <c r="K784" s="37">
        <v>2637.1737349999999</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284286.76687999989</v>
      </c>
      <c r="D856" s="8">
        <f>SUM(D778:D855)</f>
        <v>381784.39606049989</v>
      </c>
      <c r="E856" s="8">
        <f>SUM(E777:E855)</f>
        <v>427170.91411599994</v>
      </c>
      <c r="F856" s="8">
        <f>SUM(F776:F855)</f>
        <v>443922.49026099994</v>
      </c>
      <c r="G856" s="8">
        <f>SUM(G775:G855)</f>
        <v>591798.46616249986</v>
      </c>
      <c r="H856" s="8">
        <f t="shared" ref="H856:M856" si="8">SUM(H769:H855)</f>
        <v>615839.75682249991</v>
      </c>
      <c r="I856" s="8">
        <f t="shared" si="8"/>
        <v>608121.39851399988</v>
      </c>
      <c r="J856" s="8">
        <f t="shared" si="8"/>
        <v>661159.63029399992</v>
      </c>
      <c r="K856" s="8">
        <f t="shared" si="8"/>
        <v>667294.32759449992</v>
      </c>
      <c r="L856" s="8">
        <f t="shared" si="8"/>
        <v>588805.16101600009</v>
      </c>
      <c r="M856" s="8">
        <f t="shared" si="8"/>
        <v>659960.75883700012</v>
      </c>
      <c r="N856" s="11">
        <f>SUM(N764:N855)</f>
        <v>724736.09028999985</v>
      </c>
      <c r="O856" s="11">
        <f>SUM(O764:O855)</f>
        <v>434425.02716</v>
      </c>
      <c r="P856" s="11">
        <f>SUM(P764:P855)</f>
        <v>441821.84391000011</v>
      </c>
      <c r="Q856" s="11">
        <f>SUM(Q764:Q855)</f>
        <v>434663.74829500011</v>
      </c>
      <c r="R856" s="11">
        <f>SUM(R763:R855)</f>
        <v>444542.88979500002</v>
      </c>
      <c r="S856" s="11">
        <f>SUM(S763:S855)</f>
        <v>444542.88979500002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17765.495955999999</v>
      </c>
    </row>
    <row r="859" spans="1:19">
      <c r="A859" s="38"/>
      <c r="B859" s="6">
        <v>2021</v>
      </c>
      <c r="C859" s="36"/>
      <c r="D859" s="36"/>
      <c r="E859" s="36"/>
      <c r="F859" s="36"/>
      <c r="G859" s="36"/>
      <c r="H859" s="36"/>
      <c r="I859" s="36"/>
      <c r="J859" s="36"/>
      <c r="K859" s="36"/>
      <c r="L859" s="36"/>
      <c r="M859" s="36"/>
      <c r="N859" s="36"/>
      <c r="O859" s="36"/>
      <c r="P859" s="36"/>
      <c r="Q859" s="36"/>
      <c r="R859" s="37">
        <v>129302.61803904999</v>
      </c>
      <c r="S859" s="37">
        <v>129302.61803904999</v>
      </c>
    </row>
    <row r="860" spans="1:19">
      <c r="B860" s="6">
        <v>2020</v>
      </c>
      <c r="C860" s="36"/>
      <c r="D860" s="36"/>
      <c r="E860" s="36"/>
      <c r="F860" s="36"/>
      <c r="G860" s="36"/>
      <c r="H860" s="36"/>
      <c r="I860" s="36"/>
      <c r="J860" s="36"/>
      <c r="K860" s="36"/>
      <c r="L860" s="36"/>
      <c r="M860" s="36"/>
      <c r="N860" s="36"/>
      <c r="O860" s="36"/>
      <c r="P860" s="36"/>
      <c r="Q860" s="37">
        <v>56158.953024999995</v>
      </c>
      <c r="R860" s="37">
        <v>56158.953024999995</v>
      </c>
      <c r="S860" s="37">
        <v>56158.953024999995</v>
      </c>
    </row>
    <row r="861" spans="1:19">
      <c r="A861" s="40"/>
      <c r="B861" s="6">
        <v>2019</v>
      </c>
      <c r="C861" s="36"/>
      <c r="D861" s="36"/>
      <c r="E861" s="36"/>
      <c r="F861" s="36"/>
      <c r="G861" s="36"/>
      <c r="H861" s="36"/>
      <c r="I861" s="36"/>
      <c r="J861" s="36"/>
      <c r="K861" s="36"/>
      <c r="L861" s="36"/>
      <c r="M861" s="36"/>
      <c r="N861" s="36"/>
      <c r="O861" s="36"/>
      <c r="P861" s="37">
        <v>5359.0826680000009</v>
      </c>
      <c r="Q861" s="37">
        <v>5359.0826680000009</v>
      </c>
      <c r="R861" s="37">
        <v>5359.0826680000009</v>
      </c>
      <c r="S861" s="37">
        <v>5359.0826680000009</v>
      </c>
    </row>
    <row r="862" spans="1:19">
      <c r="A862" s="40"/>
      <c r="B862" s="6">
        <v>2018</v>
      </c>
      <c r="C862" s="36"/>
      <c r="D862" s="36"/>
      <c r="E862" s="36"/>
      <c r="F862" s="36"/>
      <c r="G862" s="36"/>
      <c r="H862" s="36"/>
      <c r="I862" s="36"/>
      <c r="J862" s="36"/>
      <c r="K862" s="36"/>
      <c r="L862" s="36"/>
      <c r="M862" s="36"/>
      <c r="N862" s="36"/>
      <c r="O862" s="37">
        <v>9213.5483659999991</v>
      </c>
      <c r="P862" s="37">
        <v>9213.5483659999991</v>
      </c>
      <c r="Q862" s="37">
        <v>9213.5483659999991</v>
      </c>
      <c r="R862" s="37">
        <v>9213.5483659999991</v>
      </c>
      <c r="S862" s="37">
        <v>9213.5483659999991</v>
      </c>
    </row>
    <row r="863" spans="1:19">
      <c r="A863" s="40"/>
      <c r="B863" s="6">
        <v>2017</v>
      </c>
      <c r="C863" s="36"/>
      <c r="D863" s="36"/>
      <c r="E863" s="36"/>
      <c r="F863" s="36"/>
      <c r="G863" s="36"/>
      <c r="H863" s="36"/>
      <c r="I863" s="36"/>
      <c r="J863" s="36"/>
      <c r="K863" s="36"/>
      <c r="L863" s="36"/>
      <c r="M863" s="36"/>
      <c r="N863" s="37">
        <v>74835.243822000019</v>
      </c>
      <c r="O863" s="37">
        <v>5332.4899299999997</v>
      </c>
      <c r="P863" s="37">
        <v>5332.4899299999997</v>
      </c>
      <c r="Q863" s="37">
        <v>5332.4899299999997</v>
      </c>
      <c r="R863" s="37">
        <v>5332.4899299999997</v>
      </c>
      <c r="S863" s="37">
        <v>5332.4899299999997</v>
      </c>
    </row>
    <row r="864" spans="1:19">
      <c r="B864" s="6">
        <v>2016</v>
      </c>
      <c r="C864" s="36"/>
      <c r="D864" s="36"/>
      <c r="E864" s="36"/>
      <c r="F864" s="36"/>
      <c r="G864" s="36"/>
      <c r="H864" s="36"/>
      <c r="I864" s="36"/>
      <c r="J864" s="36"/>
      <c r="K864" s="36"/>
      <c r="L864" s="36"/>
      <c r="M864" s="37">
        <v>480736.62000000017</v>
      </c>
      <c r="N864" s="37">
        <v>480736.62000000017</v>
      </c>
      <c r="O864" s="37">
        <v>5498.9989210000003</v>
      </c>
      <c r="P864" s="37">
        <v>5498.9989210000003</v>
      </c>
      <c r="Q864" s="37">
        <v>5498.9989210000003</v>
      </c>
      <c r="R864" s="37">
        <v>5498.9989210000003</v>
      </c>
      <c r="S864" s="37">
        <v>5498.9989210000003</v>
      </c>
    </row>
    <row r="865" spans="2:19">
      <c r="B865" s="6">
        <v>2015</v>
      </c>
      <c r="C865" s="36"/>
      <c r="D865" s="36"/>
      <c r="E865" s="36"/>
      <c r="F865" s="36"/>
      <c r="G865" s="36"/>
      <c r="H865" s="36"/>
      <c r="I865" s="36"/>
      <c r="J865" s="36"/>
      <c r="K865" s="36"/>
      <c r="L865" s="37">
        <v>131815.98057799996</v>
      </c>
      <c r="M865" s="37">
        <v>131815.98057799996</v>
      </c>
      <c r="N865" s="37">
        <v>134018.86137599996</v>
      </c>
      <c r="O865" s="37">
        <v>17428.970474000002</v>
      </c>
      <c r="P865" s="37">
        <v>17428.970474000002</v>
      </c>
      <c r="Q865" s="37">
        <v>17428.970474000002</v>
      </c>
      <c r="R865" s="37">
        <v>17428.970474000002</v>
      </c>
      <c r="S865" s="37">
        <v>17428.970474000002</v>
      </c>
    </row>
    <row r="866" spans="2:19">
      <c r="B866" s="6">
        <v>2014</v>
      </c>
      <c r="C866" s="36"/>
      <c r="D866" s="36"/>
      <c r="E866" s="36"/>
      <c r="F866" s="36"/>
      <c r="G866" s="36"/>
      <c r="H866" s="36"/>
      <c r="I866" s="36"/>
      <c r="J866" s="36"/>
      <c r="K866" s="37">
        <v>73299.499742999949</v>
      </c>
      <c r="L866" s="37">
        <v>73299.499742999949</v>
      </c>
      <c r="M866" s="37">
        <v>73299.499742999949</v>
      </c>
      <c r="N866" s="37">
        <v>73360.355256999945</v>
      </c>
      <c r="O866" s="37">
        <v>4758.4981029999999</v>
      </c>
      <c r="P866" s="37">
        <v>4758.4981029999999</v>
      </c>
      <c r="Q866" s="37">
        <v>4758.4981029999999</v>
      </c>
      <c r="R866" s="37">
        <v>4758.4981029999999</v>
      </c>
      <c r="S866" s="37">
        <v>4758.4981029999999</v>
      </c>
    </row>
    <row r="867" spans="2:19">
      <c r="B867" s="6">
        <v>2013</v>
      </c>
      <c r="C867" s="36"/>
      <c r="D867" s="36"/>
      <c r="E867" s="36"/>
      <c r="F867" s="36"/>
      <c r="G867" s="36"/>
      <c r="H867" s="36"/>
      <c r="I867" s="36"/>
      <c r="J867" s="37">
        <v>44427.558326999999</v>
      </c>
      <c r="K867" s="37">
        <v>44427.558326999999</v>
      </c>
      <c r="L867" s="37">
        <v>44306.251951999999</v>
      </c>
      <c r="M867" s="37">
        <v>44306.251951999999</v>
      </c>
      <c r="N867" s="37">
        <v>44306.251951999999</v>
      </c>
      <c r="O867" s="37">
        <v>2971.343703</v>
      </c>
      <c r="P867" s="37">
        <v>2971.343703</v>
      </c>
      <c r="Q867" s="37">
        <v>2971.343703</v>
      </c>
      <c r="R867" s="37">
        <v>2971.343703</v>
      </c>
      <c r="S867" s="37">
        <v>2971.343703</v>
      </c>
    </row>
    <row r="868" spans="2:19">
      <c r="B868" s="6">
        <v>2012</v>
      </c>
      <c r="C868" s="36"/>
      <c r="D868" s="36"/>
      <c r="E868" s="36"/>
      <c r="F868" s="36"/>
      <c r="G868" s="36"/>
      <c r="H868" s="36"/>
      <c r="I868" s="37">
        <v>53949.694207499997</v>
      </c>
      <c r="J868" s="37">
        <v>53949.694207499997</v>
      </c>
      <c r="K868" s="37">
        <v>53949.694207499997</v>
      </c>
      <c r="L868" s="37">
        <v>36402.794207499996</v>
      </c>
      <c r="M868" s="37">
        <v>35027.690207499989</v>
      </c>
      <c r="N868" s="37">
        <v>34311.490207499999</v>
      </c>
      <c r="O868" s="37">
        <v>9099.7406439999995</v>
      </c>
      <c r="P868" s="37">
        <v>9099.7406439999995</v>
      </c>
      <c r="Q868" s="37">
        <v>9099.7406439999995</v>
      </c>
      <c r="R868" s="37">
        <v>9099.7406439999995</v>
      </c>
      <c r="S868" s="37">
        <v>9099.7406439999995</v>
      </c>
    </row>
    <row r="869" spans="2:19">
      <c r="B869" s="6">
        <v>2011</v>
      </c>
      <c r="C869" s="36"/>
      <c r="D869" s="36"/>
      <c r="E869" s="36"/>
      <c r="F869" s="36"/>
      <c r="G869" s="36"/>
      <c r="H869" s="37">
        <v>186076.45611899998</v>
      </c>
      <c r="I869" s="37">
        <v>186076.45611899998</v>
      </c>
      <c r="J869" s="37">
        <v>185680.71085649997</v>
      </c>
      <c r="K869" s="37">
        <v>185680.71085649997</v>
      </c>
      <c r="L869" s="37">
        <v>185584.20290649997</v>
      </c>
      <c r="M869" s="37">
        <v>185584.20290649997</v>
      </c>
      <c r="N869" s="37">
        <v>185584.20290649997</v>
      </c>
      <c r="O869" s="37">
        <v>151367.490639</v>
      </c>
      <c r="P869" s="37">
        <v>151367.490639</v>
      </c>
      <c r="Q869" s="37">
        <v>151367.490639</v>
      </c>
      <c r="R869" s="37">
        <v>151367.490639</v>
      </c>
      <c r="S869" s="37">
        <v>151367.490639</v>
      </c>
    </row>
    <row r="870" spans="2:19">
      <c r="B870" s="6">
        <v>2010</v>
      </c>
      <c r="C870" s="36"/>
      <c r="D870" s="36"/>
      <c r="E870" s="36"/>
      <c r="F870" s="36"/>
      <c r="G870" s="37">
        <v>57289.063359499996</v>
      </c>
      <c r="H870" s="37">
        <v>57289.063359499996</v>
      </c>
      <c r="I870" s="37">
        <v>57289.063359499996</v>
      </c>
      <c r="J870" s="37">
        <v>57289.063359499996</v>
      </c>
      <c r="K870" s="37">
        <v>57268.472609500001</v>
      </c>
      <c r="L870" s="37">
        <v>50215.872159499995</v>
      </c>
      <c r="M870" s="37">
        <v>50164.1267095</v>
      </c>
      <c r="N870" s="37">
        <v>50164.1267095</v>
      </c>
      <c r="O870" s="37">
        <v>18231.301931000002</v>
      </c>
      <c r="P870" s="37">
        <v>18231.301931000002</v>
      </c>
      <c r="Q870" s="37">
        <v>18231.301931000002</v>
      </c>
      <c r="R870" s="37">
        <v>18231.301931000002</v>
      </c>
      <c r="S870" s="37">
        <v>18231.301931000002</v>
      </c>
    </row>
    <row r="871" spans="2:19">
      <c r="B871" s="6">
        <v>2009</v>
      </c>
      <c r="C871" s="36"/>
      <c r="D871" s="36"/>
      <c r="E871" s="36"/>
      <c r="F871" s="37">
        <v>36418.9615835</v>
      </c>
      <c r="G871" s="37">
        <v>36418.9615835</v>
      </c>
      <c r="H871" s="37">
        <v>36418.9615835</v>
      </c>
      <c r="I871" s="37">
        <v>33790.507583500003</v>
      </c>
      <c r="J871" s="37">
        <v>33790.507583500003</v>
      </c>
      <c r="K871" s="37">
        <v>33790.507583500003</v>
      </c>
      <c r="L871" s="37">
        <v>33790.507583500003</v>
      </c>
      <c r="M871" s="37">
        <v>33542.129423499995</v>
      </c>
      <c r="N871" s="37">
        <v>33542.129423499995</v>
      </c>
      <c r="O871" s="37">
        <v>2454.0736970000003</v>
      </c>
      <c r="P871" s="37">
        <v>2454.0736970000003</v>
      </c>
      <c r="Q871" s="37">
        <v>2454.0736970000003</v>
      </c>
      <c r="R871" s="37">
        <v>2454.0736970000003</v>
      </c>
      <c r="S871" s="37">
        <v>2454.0736970000003</v>
      </c>
    </row>
    <row r="872" spans="2:19">
      <c r="B872" s="6">
        <v>2008</v>
      </c>
      <c r="C872" s="36"/>
      <c r="D872" s="36"/>
      <c r="E872" s="37">
        <v>38635.412399999994</v>
      </c>
      <c r="F872" s="37">
        <v>38635.412399999994</v>
      </c>
      <c r="G872" s="37">
        <v>38635.412399999994</v>
      </c>
      <c r="H872" s="37">
        <v>38635.412399999994</v>
      </c>
      <c r="I872" s="37">
        <v>34379.035799999998</v>
      </c>
      <c r="J872" s="37">
        <v>38397.81304999999</v>
      </c>
      <c r="K872" s="37">
        <v>38397.81304999999</v>
      </c>
      <c r="L872" s="37">
        <v>36041.067424999994</v>
      </c>
      <c r="M872" s="37">
        <v>36041.067424999994</v>
      </c>
      <c r="N872" s="37">
        <v>36041.067424999994</v>
      </c>
      <c r="O872" s="37">
        <v>5785.3123500000002</v>
      </c>
      <c r="P872" s="37">
        <v>5785.3123500000002</v>
      </c>
      <c r="Q872" s="37">
        <v>5785.3123500000002</v>
      </c>
      <c r="R872" s="37">
        <v>5785.3123500000002</v>
      </c>
      <c r="S872" s="37">
        <v>5785.3123500000002</v>
      </c>
    </row>
    <row r="873" spans="2:19">
      <c r="B873" s="6">
        <v>2007</v>
      </c>
      <c r="C873" s="36"/>
      <c r="D873" s="37">
        <v>29164.901235500001</v>
      </c>
      <c r="E873" s="37">
        <v>30862.832385500002</v>
      </c>
      <c r="F873" s="37">
        <v>30862.832385500002</v>
      </c>
      <c r="G873" s="37">
        <v>30862.832385500002</v>
      </c>
      <c r="H873" s="37">
        <v>30862.832385500002</v>
      </c>
      <c r="I873" s="37">
        <v>30862.832385500002</v>
      </c>
      <c r="J873" s="37">
        <v>30862.832385500002</v>
      </c>
      <c r="K873" s="37">
        <v>30862.832385500002</v>
      </c>
      <c r="L873" s="37">
        <v>26900.5668965</v>
      </c>
      <c r="M873" s="37">
        <v>26900.5668965</v>
      </c>
      <c r="N873" s="37">
        <v>26900.5668965</v>
      </c>
      <c r="O873" s="37">
        <v>1798.8971090000002</v>
      </c>
      <c r="P873" s="37">
        <v>1798.8971090000002</v>
      </c>
      <c r="Q873" s="37">
        <v>1798.8971090000002</v>
      </c>
      <c r="R873" s="37">
        <v>1798.8971090000002</v>
      </c>
      <c r="S873" s="37">
        <v>1798.8971090000002</v>
      </c>
    </row>
    <row r="874" spans="2:19">
      <c r="B874" s="6">
        <v>2006</v>
      </c>
      <c r="C874" s="37">
        <v>2122.29</v>
      </c>
      <c r="D874" s="37">
        <v>28882.863073</v>
      </c>
      <c r="E874" s="37">
        <v>28882.863073</v>
      </c>
      <c r="F874" s="37">
        <v>28882.863073</v>
      </c>
      <c r="G874" s="37">
        <v>28882.863073</v>
      </c>
      <c r="H874" s="37">
        <v>28882.863073</v>
      </c>
      <c r="I874" s="37">
        <v>28882.863073</v>
      </c>
      <c r="J874" s="37">
        <v>28882.863073</v>
      </c>
      <c r="K874" s="37">
        <v>28882.863073</v>
      </c>
      <c r="L874" s="37">
        <v>28882.863073</v>
      </c>
      <c r="M874" s="37">
        <v>28882.863073</v>
      </c>
      <c r="N874" s="37">
        <v>28882.863073</v>
      </c>
      <c r="O874" s="37">
        <v>41079.999195999997</v>
      </c>
      <c r="P874" s="37">
        <v>41079.999195999997</v>
      </c>
      <c r="Q874" s="37">
        <v>41079.999195999997</v>
      </c>
      <c r="R874" s="37">
        <v>41079.999195999997</v>
      </c>
      <c r="S874" s="37">
        <v>41079.999195999997</v>
      </c>
    </row>
    <row r="875" spans="2:19">
      <c r="B875" s="6">
        <v>2005</v>
      </c>
      <c r="C875" s="37">
        <v>141772.40414149998</v>
      </c>
      <c r="D875" s="37">
        <v>141772.40414149998</v>
      </c>
      <c r="E875" s="37">
        <v>141772.40414149998</v>
      </c>
      <c r="F875" s="37">
        <v>141772.40414149998</v>
      </c>
      <c r="G875" s="37">
        <v>141772.40414149998</v>
      </c>
      <c r="H875" s="37">
        <v>141772.40414149998</v>
      </c>
      <c r="I875" s="37">
        <v>126951.62991649998</v>
      </c>
      <c r="J875" s="37">
        <v>126951.62991649998</v>
      </c>
      <c r="K875" s="37">
        <v>126951.62991649998</v>
      </c>
      <c r="L875" s="37">
        <v>104157.84871649998</v>
      </c>
      <c r="M875" s="37">
        <v>103620.69871649999</v>
      </c>
      <c r="N875" s="37">
        <v>103620.69871649999</v>
      </c>
      <c r="O875" s="37">
        <v>35213.377133000002</v>
      </c>
      <c r="P875" s="37">
        <v>35213.377133000002</v>
      </c>
      <c r="Q875" s="37">
        <v>35213.377133000002</v>
      </c>
      <c r="R875" s="37">
        <v>35213.377133000002</v>
      </c>
      <c r="S875" s="37">
        <v>35213.377133000002</v>
      </c>
    </row>
    <row r="876" spans="2:19">
      <c r="B876" s="6">
        <v>2004</v>
      </c>
      <c r="C876" s="37">
        <v>10582.4082645</v>
      </c>
      <c r="D876" s="37">
        <v>10582.4082645</v>
      </c>
      <c r="E876" s="37">
        <v>10582.4082645</v>
      </c>
      <c r="F876" s="37">
        <v>10582.4082645</v>
      </c>
      <c r="G876" s="37">
        <v>10582.4082645</v>
      </c>
      <c r="H876" s="37">
        <v>10582.4082645</v>
      </c>
      <c r="I876" s="37">
        <v>9435.9511144999979</v>
      </c>
      <c r="J876" s="37">
        <v>9435.9511144999979</v>
      </c>
      <c r="K876" s="37">
        <v>9435.9511144999979</v>
      </c>
      <c r="L876" s="37">
        <v>5337.3712794999983</v>
      </c>
      <c r="M876" s="37">
        <v>5337.3712794999983</v>
      </c>
      <c r="N876" s="37">
        <v>5337.3712794999983</v>
      </c>
      <c r="O876" s="37">
        <v>390.50300900000002</v>
      </c>
      <c r="P876" s="37">
        <v>390.50300900000002</v>
      </c>
      <c r="Q876" s="37">
        <v>390.50300900000002</v>
      </c>
      <c r="R876" s="37">
        <v>390.50300900000002</v>
      </c>
      <c r="S876" s="37">
        <v>390.50300900000002</v>
      </c>
    </row>
    <row r="877" spans="2:19">
      <c r="B877" s="6">
        <v>2003</v>
      </c>
      <c r="C877" s="37">
        <v>86248.089567499963</v>
      </c>
      <c r="D877" s="37">
        <v>86248.089567499963</v>
      </c>
      <c r="E877" s="37">
        <v>86248.089567499963</v>
      </c>
      <c r="F877" s="37">
        <v>86248.089567499963</v>
      </c>
      <c r="G877" s="37">
        <v>86248.089567499963</v>
      </c>
      <c r="H877" s="37">
        <v>86248.089567499963</v>
      </c>
      <c r="I877" s="37">
        <v>80366.741111499985</v>
      </c>
      <c r="J877" s="37">
        <v>80366.741111499985</v>
      </c>
      <c r="K877" s="37">
        <v>80366.741111499985</v>
      </c>
      <c r="L877" s="37">
        <v>80366.741111499985</v>
      </c>
      <c r="M877" s="37">
        <v>75532.391111499994</v>
      </c>
      <c r="N877" s="37">
        <v>75532.391111499994</v>
      </c>
      <c r="O877" s="37">
        <v>5526.2458730000008</v>
      </c>
      <c r="P877" s="37">
        <v>5526.2458730000008</v>
      </c>
      <c r="Q877" s="37">
        <v>5526.2458730000008</v>
      </c>
      <c r="R877" s="37">
        <v>5526.2458730000008</v>
      </c>
      <c r="S877" s="37">
        <v>5526.2458730000008</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20140.2978005</v>
      </c>
      <c r="D900" s="37">
        <v>20140.2978005</v>
      </c>
      <c r="E900" s="37">
        <v>20140.2978005</v>
      </c>
      <c r="F900" s="37">
        <v>20140.2978005</v>
      </c>
      <c r="G900" s="37">
        <v>20140.2978005</v>
      </c>
      <c r="H900" s="37">
        <v>20140.2978005</v>
      </c>
      <c r="I900" s="37">
        <v>20140.2978005</v>
      </c>
      <c r="J900" s="37">
        <v>20140.2978005</v>
      </c>
      <c r="K900" s="37">
        <v>20140.2978005</v>
      </c>
      <c r="L900" s="37">
        <v>20140.2978005</v>
      </c>
      <c r="M900" s="37">
        <v>20140.2978005</v>
      </c>
      <c r="N900" s="37">
        <v>20140.2978005</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4668.8881044999998</v>
      </c>
      <c r="D917" s="37">
        <v>4668.8881044999998</v>
      </c>
      <c r="E917" s="37">
        <v>4668.8881044999998</v>
      </c>
      <c r="F917" s="37">
        <v>4668.8881044999998</v>
      </c>
      <c r="G917" s="37">
        <v>4668.8881044999998</v>
      </c>
      <c r="H917" s="37">
        <v>4668.8881044999998</v>
      </c>
      <c r="I917" s="37">
        <v>4668.8881044999998</v>
      </c>
      <c r="J917" s="37">
        <v>4668.8881044999998</v>
      </c>
      <c r="K917" s="37">
        <v>4668.8881044999998</v>
      </c>
      <c r="L917" s="37">
        <v>4668.8881044999998</v>
      </c>
      <c r="M917" s="37">
        <v>4668.8881044999998</v>
      </c>
      <c r="N917" s="37">
        <v>4668.8881044999998</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11">
        <f t="shared" ref="C951:Q951" si="9">SUM(C858:C950)</f>
        <v>265534.37787849997</v>
      </c>
      <c r="D951" s="11">
        <f t="shared" si="9"/>
        <v>321459.85218699998</v>
      </c>
      <c r="E951" s="11">
        <f t="shared" si="9"/>
        <v>361793.19573699997</v>
      </c>
      <c r="F951" s="11">
        <f t="shared" si="9"/>
        <v>398212.15732049994</v>
      </c>
      <c r="G951" s="11">
        <f t="shared" si="9"/>
        <v>455501.22067999985</v>
      </c>
      <c r="H951" s="11">
        <f t="shared" si="9"/>
        <v>641577.67679899978</v>
      </c>
      <c r="I951" s="11">
        <f t="shared" si="9"/>
        <v>666793.9605754998</v>
      </c>
      <c r="J951" s="11">
        <f t="shared" si="9"/>
        <v>714844.55088999984</v>
      </c>
      <c r="K951" s="11">
        <f t="shared" si="9"/>
        <v>788123.45988299977</v>
      </c>
      <c r="L951" s="11">
        <f t="shared" si="9"/>
        <v>861910.75353699969</v>
      </c>
      <c r="M951" s="11">
        <f t="shared" si="9"/>
        <v>1335600.6459270001</v>
      </c>
      <c r="N951" s="11">
        <f t="shared" si="9"/>
        <v>1411983.4260610002</v>
      </c>
      <c r="O951" s="11">
        <f t="shared" si="9"/>
        <v>316150.79107799998</v>
      </c>
      <c r="P951" s="11">
        <f t="shared" si="9"/>
        <v>321509.873746</v>
      </c>
      <c r="Q951" s="11">
        <f t="shared" si="9"/>
        <v>377668.82677100005</v>
      </c>
      <c r="R951" s="11">
        <f>SUM(R858:R950)</f>
        <v>506971.44481004996</v>
      </c>
      <c r="S951" s="11">
        <f>SUM(S858:S950)</f>
        <v>524736.94076605001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1555.4217232999999</v>
      </c>
      <c r="S954" s="37">
        <v>200.74583200000001</v>
      </c>
    </row>
    <row r="955" spans="1:19">
      <c r="B955" s="6">
        <v>2020</v>
      </c>
      <c r="C955" s="36"/>
      <c r="D955" s="36"/>
      <c r="E955" s="36"/>
      <c r="F955" s="36"/>
      <c r="G955" s="36"/>
      <c r="H955" s="36"/>
      <c r="I955" s="36"/>
      <c r="J955" s="36"/>
      <c r="K955" s="36"/>
      <c r="L955" s="36"/>
      <c r="M955" s="36"/>
      <c r="N955" s="36"/>
      <c r="O955" s="36"/>
      <c r="P955" s="36"/>
      <c r="Q955" s="37">
        <v>7784.7719390000002</v>
      </c>
      <c r="R955" s="37">
        <v>4571.9457235</v>
      </c>
      <c r="S955" s="37">
        <v>590.06443999999999</v>
      </c>
    </row>
    <row r="956" spans="1:19">
      <c r="A956" s="40"/>
      <c r="B956" s="6">
        <v>2019</v>
      </c>
      <c r="C956" s="36"/>
      <c r="D956" s="36"/>
      <c r="E956" s="36"/>
      <c r="F956" s="36"/>
      <c r="G956" s="36"/>
      <c r="H956" s="36"/>
      <c r="I956" s="36"/>
      <c r="J956" s="36"/>
      <c r="K956" s="36"/>
      <c r="L956" s="36"/>
      <c r="M956" s="36"/>
      <c r="N956" s="36"/>
      <c r="O956" s="36"/>
      <c r="P956" s="37">
        <v>88786.668520000007</v>
      </c>
      <c r="Q956" s="37">
        <v>66569.834585000004</v>
      </c>
      <c r="R956" s="37">
        <v>66036.702261500002</v>
      </c>
      <c r="S956" s="37">
        <v>47854.059959999999</v>
      </c>
    </row>
    <row r="957" spans="1:19">
      <c r="A957" s="40"/>
      <c r="B957" s="6">
        <v>2018</v>
      </c>
      <c r="C957" s="36"/>
      <c r="D957" s="36"/>
      <c r="E957" s="36"/>
      <c r="F957" s="36"/>
      <c r="G957" s="36"/>
      <c r="H957" s="36"/>
      <c r="I957" s="36"/>
      <c r="J957" s="36"/>
      <c r="K957" s="36"/>
      <c r="L957" s="36"/>
      <c r="M957" s="36"/>
      <c r="N957" s="36"/>
      <c r="O957" s="37">
        <v>3027.71</v>
      </c>
      <c r="P957" s="37">
        <v>3027.71</v>
      </c>
      <c r="Q957" s="37">
        <v>1697.9724999999999</v>
      </c>
      <c r="R957" s="37">
        <v>1268.07275</v>
      </c>
      <c r="S957" s="37">
        <v>163.66</v>
      </c>
    </row>
    <row r="958" spans="1:19">
      <c r="A958" s="40"/>
      <c r="B958" s="6">
        <v>2017</v>
      </c>
      <c r="C958" s="36"/>
      <c r="D958" s="36"/>
      <c r="E958" s="36"/>
      <c r="F958" s="36"/>
      <c r="G958" s="36"/>
      <c r="H958" s="36"/>
      <c r="I958" s="36"/>
      <c r="J958" s="36"/>
      <c r="K958" s="36"/>
      <c r="L958" s="36"/>
      <c r="M958" s="36"/>
      <c r="N958" s="37">
        <v>53927.205559000009</v>
      </c>
      <c r="O958" s="37">
        <v>53927.205559000009</v>
      </c>
      <c r="P958" s="37">
        <v>55967.483215999993</v>
      </c>
      <c r="Q958" s="37">
        <v>45160.897117999993</v>
      </c>
      <c r="R958" s="37">
        <v>44094.7342642</v>
      </c>
      <c r="S958" s="37">
        <v>41355.761167999997</v>
      </c>
    </row>
    <row r="959" spans="1:19">
      <c r="B959" s="6">
        <v>2016</v>
      </c>
      <c r="C959" s="36"/>
      <c r="D959" s="36"/>
      <c r="E959" s="36"/>
      <c r="F959" s="36"/>
      <c r="G959" s="36"/>
      <c r="H959" s="36"/>
      <c r="I959" s="36"/>
      <c r="J959" s="36"/>
      <c r="K959" s="36"/>
      <c r="L959" s="36"/>
      <c r="M959" s="37">
        <v>19542.296385000001</v>
      </c>
      <c r="N959" s="37">
        <v>19542.296385000001</v>
      </c>
      <c r="O959" s="37">
        <v>16234.440119999999</v>
      </c>
      <c r="P959" s="37">
        <v>16234.440119999999</v>
      </c>
      <c r="Q959" s="37">
        <v>14239.64277</v>
      </c>
      <c r="R959" s="37">
        <v>13594.731363000001</v>
      </c>
      <c r="S959" s="37">
        <v>11937.953520000001</v>
      </c>
    </row>
    <row r="960" spans="1:19">
      <c r="B960" s="6">
        <v>2015</v>
      </c>
      <c r="C960" s="36"/>
      <c r="D960" s="36"/>
      <c r="E960" s="36"/>
      <c r="F960" s="36"/>
      <c r="G960" s="36"/>
      <c r="H960" s="36"/>
      <c r="I960" s="36"/>
      <c r="J960" s="36"/>
      <c r="K960" s="36"/>
      <c r="L960" s="37">
        <v>99698.274763000009</v>
      </c>
      <c r="M960" s="37">
        <v>99698.274763000009</v>
      </c>
      <c r="N960" s="37">
        <v>99698.274763000009</v>
      </c>
      <c r="O960" s="37">
        <v>94853.746455999993</v>
      </c>
      <c r="P960" s="37">
        <v>94853.746455999993</v>
      </c>
      <c r="Q960" s="37">
        <v>90071.743818000003</v>
      </c>
      <c r="R960" s="37">
        <v>89598.290994199997</v>
      </c>
      <c r="S960" s="37">
        <v>88381.990367999999</v>
      </c>
    </row>
    <row r="961" spans="2:19">
      <c r="B961" s="6">
        <v>2014</v>
      </c>
      <c r="C961" s="36"/>
      <c r="D961" s="36"/>
      <c r="E961" s="36"/>
      <c r="F961" s="36"/>
      <c r="G961" s="36"/>
      <c r="H961" s="36"/>
      <c r="I961" s="36"/>
      <c r="J961" s="36"/>
      <c r="K961" s="37">
        <v>248871.02128399999</v>
      </c>
      <c r="L961" s="37">
        <v>244297.50774299999</v>
      </c>
      <c r="M961" s="37">
        <v>244297.50774299999</v>
      </c>
      <c r="N961" s="37">
        <v>244297.50774299999</v>
      </c>
      <c r="O961" s="37">
        <v>237300.270216</v>
      </c>
      <c r="P961" s="37">
        <v>234023.05411999999</v>
      </c>
      <c r="Q961" s="37">
        <v>228907.36163599999</v>
      </c>
      <c r="R961" s="37">
        <v>228599.75258840001</v>
      </c>
      <c r="S961" s="37">
        <v>227809.504736</v>
      </c>
    </row>
    <row r="962" spans="2:19">
      <c r="B962" s="6">
        <v>2013</v>
      </c>
      <c r="C962" s="36"/>
      <c r="D962" s="36"/>
      <c r="E962" s="36"/>
      <c r="F962" s="36"/>
      <c r="G962" s="36"/>
      <c r="H962" s="36"/>
      <c r="I962" s="36"/>
      <c r="J962" s="37">
        <v>38662.682175000002</v>
      </c>
      <c r="K962" s="37">
        <v>38662.682175000002</v>
      </c>
      <c r="L962" s="37">
        <v>33097.027516999995</v>
      </c>
      <c r="M962" s="37">
        <v>33097.027516999995</v>
      </c>
      <c r="N962" s="37">
        <v>33097.027516999995</v>
      </c>
      <c r="O962" s="37">
        <v>30001.378903999997</v>
      </c>
      <c r="P962" s="37">
        <v>27526.296167999997</v>
      </c>
      <c r="Q962" s="37">
        <v>995.73987800000009</v>
      </c>
      <c r="R962" s="37">
        <v>743.63430819999996</v>
      </c>
      <c r="S962" s="37">
        <v>95.974928000000006</v>
      </c>
    </row>
    <row r="963" spans="2:19">
      <c r="B963" s="6">
        <v>2012</v>
      </c>
      <c r="C963" s="36"/>
      <c r="D963" s="36"/>
      <c r="E963" s="36"/>
      <c r="F963" s="36"/>
      <c r="G963" s="36"/>
      <c r="H963" s="36"/>
      <c r="I963" s="37">
        <v>5123.1666024999995</v>
      </c>
      <c r="J963" s="37">
        <v>5123.1666024999995</v>
      </c>
      <c r="K963" s="37">
        <v>5123.1666024999995</v>
      </c>
      <c r="L963" s="37">
        <v>5123.1666024999995</v>
      </c>
      <c r="M963" s="37">
        <v>5123.1666024999995</v>
      </c>
      <c r="N963" s="37">
        <v>5123.1666024999995</v>
      </c>
      <c r="O963" s="37">
        <v>4936.6871119999996</v>
      </c>
      <c r="P963" s="37">
        <v>4936.6871119999996</v>
      </c>
      <c r="Q963" s="37">
        <v>2768.5475019999999</v>
      </c>
      <c r="R963" s="37">
        <v>2067.5951138</v>
      </c>
      <c r="S963" s="37">
        <v>266.84795199999996</v>
      </c>
    </row>
    <row r="964" spans="2:19">
      <c r="B964" s="6">
        <v>2011</v>
      </c>
      <c r="C964" s="36"/>
      <c r="D964" s="36"/>
      <c r="E964" s="36"/>
      <c r="F964" s="36"/>
      <c r="G964" s="36"/>
      <c r="H964" s="37">
        <v>7084.8813744999989</v>
      </c>
      <c r="I964" s="37">
        <v>7084.8813744999989</v>
      </c>
      <c r="J964" s="37">
        <v>7084.8813744999989</v>
      </c>
      <c r="K964" s="37">
        <v>7084.8813744999989</v>
      </c>
      <c r="L964" s="37">
        <v>7084.8813744999989</v>
      </c>
      <c r="M964" s="37">
        <v>3210.4864634999994</v>
      </c>
      <c r="N964" s="37">
        <v>3210.4864634999994</v>
      </c>
      <c r="O964" s="37">
        <v>1857.6174119999998</v>
      </c>
      <c r="P964" s="37">
        <v>1857.6174119999998</v>
      </c>
      <c r="Q964" s="37">
        <v>1041.7719269999998</v>
      </c>
      <c r="R964" s="37">
        <v>778.01177129999985</v>
      </c>
      <c r="S964" s="37">
        <v>100.41175199999999</v>
      </c>
    </row>
    <row r="965" spans="2:19">
      <c r="B965" s="6">
        <v>2010</v>
      </c>
      <c r="C965" s="36"/>
      <c r="D965" s="36"/>
      <c r="E965" s="36"/>
      <c r="F965" s="36"/>
      <c r="G965" s="37">
        <v>62617.791120499998</v>
      </c>
      <c r="H965" s="37">
        <v>62617.791120499998</v>
      </c>
      <c r="I965" s="37">
        <v>62617.791120499998</v>
      </c>
      <c r="J965" s="37">
        <v>62617.791120499998</v>
      </c>
      <c r="K965" s="37">
        <v>62617.791120499998</v>
      </c>
      <c r="L965" s="37">
        <v>62617.791120499998</v>
      </c>
      <c r="M965" s="37">
        <v>62617.791120499998</v>
      </c>
      <c r="N965" s="37">
        <v>62617.791120499998</v>
      </c>
      <c r="O965" s="37">
        <v>60188.405995999994</v>
      </c>
      <c r="P965" s="37">
        <v>60188.405995999994</v>
      </c>
      <c r="Q965" s="37">
        <v>58723.369241</v>
      </c>
      <c r="R965" s="37">
        <v>58249.727687899998</v>
      </c>
      <c r="S965" s="37">
        <v>57032.942215999996</v>
      </c>
    </row>
    <row r="966" spans="2:19">
      <c r="B966" s="6">
        <v>2009</v>
      </c>
      <c r="C966" s="36"/>
      <c r="D966" s="36"/>
      <c r="E966" s="36"/>
      <c r="F966" s="37">
        <v>108399.11025</v>
      </c>
      <c r="G966" s="37">
        <v>108399.11025</v>
      </c>
      <c r="H966" s="37">
        <v>108399.11025</v>
      </c>
      <c r="I966" s="37">
        <v>108399.11025</v>
      </c>
      <c r="J966" s="37">
        <v>108399.11025</v>
      </c>
      <c r="K966" s="37">
        <v>108399.11025</v>
      </c>
      <c r="L966" s="37">
        <v>108399.11025</v>
      </c>
      <c r="M966" s="37">
        <v>108399.11025</v>
      </c>
      <c r="N966" s="37">
        <v>108399.11025</v>
      </c>
      <c r="O966" s="37">
        <v>107349.978</v>
      </c>
      <c r="P966" s="37">
        <v>87045.987999999998</v>
      </c>
      <c r="Q966" s="37">
        <v>86413.310499999992</v>
      </c>
      <c r="R966" s="37">
        <v>86208.767949999994</v>
      </c>
      <c r="S966" s="37">
        <v>85683.297999999995</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112313.43521349999</v>
      </c>
      <c r="E968" s="37">
        <v>112313.43521349999</v>
      </c>
      <c r="F968" s="37">
        <v>85466.785213499999</v>
      </c>
      <c r="G968" s="37">
        <v>85466.785213499999</v>
      </c>
      <c r="H968" s="37">
        <v>85466.785213499999</v>
      </c>
      <c r="I968" s="37">
        <v>83182.8162515</v>
      </c>
      <c r="J968" s="37">
        <v>83182.8162515</v>
      </c>
      <c r="K968" s="37">
        <v>78247.655729999999</v>
      </c>
      <c r="L968" s="37">
        <v>78247.655729999999</v>
      </c>
      <c r="M968" s="37">
        <v>78247.655729999999</v>
      </c>
      <c r="N968" s="37">
        <v>78247.655729999999</v>
      </c>
      <c r="O968" s="37">
        <v>74512.813999999998</v>
      </c>
      <c r="P968" s="37">
        <v>74512.813999999998</v>
      </c>
      <c r="Q968" s="37">
        <v>44390.751499999998</v>
      </c>
      <c r="R968" s="37">
        <v>14961.92585</v>
      </c>
      <c r="S968" s="37">
        <v>14111.084000000001</v>
      </c>
    </row>
    <row r="969" spans="2:19">
      <c r="B969" s="6">
        <v>2006</v>
      </c>
      <c r="C969" s="37">
        <v>44300</v>
      </c>
      <c r="D969" s="37">
        <v>155282.40141300001</v>
      </c>
      <c r="E969" s="37">
        <v>155282.40141300001</v>
      </c>
      <c r="F969" s="37">
        <v>155282.40141300001</v>
      </c>
      <c r="G969" s="37">
        <v>155282.40141300001</v>
      </c>
      <c r="H969" s="37">
        <v>155282.40141300001</v>
      </c>
      <c r="I969" s="37">
        <v>155282.40141300001</v>
      </c>
      <c r="J969" s="37">
        <v>155282.40141300001</v>
      </c>
      <c r="K969" s="37">
        <v>155282.40141300001</v>
      </c>
      <c r="L969" s="37">
        <v>155282.40141300001</v>
      </c>
      <c r="M969" s="37">
        <v>155282.40141300001</v>
      </c>
      <c r="N969" s="37">
        <v>153297.84881349999</v>
      </c>
      <c r="O969" s="37">
        <v>151206.55061199999</v>
      </c>
      <c r="P969" s="37">
        <v>135498.28064400001</v>
      </c>
      <c r="Q969" s="37">
        <v>134993.968199</v>
      </c>
      <c r="R969" s="37">
        <v>134350</v>
      </c>
      <c r="S969" s="37">
        <v>134350</v>
      </c>
    </row>
    <row r="970" spans="2:19">
      <c r="B970" s="6">
        <v>2005</v>
      </c>
      <c r="C970" s="37">
        <v>72295.507892499998</v>
      </c>
      <c r="D970" s="37">
        <v>72295.507892499998</v>
      </c>
      <c r="E970" s="37">
        <v>72295.507892499998</v>
      </c>
      <c r="F970" s="37">
        <v>72295.507892499998</v>
      </c>
      <c r="G970" s="37">
        <v>72295.507892499998</v>
      </c>
      <c r="H970" s="37">
        <v>72295.507892499998</v>
      </c>
      <c r="I970" s="37">
        <v>72295.507892499998</v>
      </c>
      <c r="J970" s="37">
        <v>72295.507892499998</v>
      </c>
      <c r="K970" s="37">
        <v>72295.507892499998</v>
      </c>
      <c r="L970" s="37">
        <v>67881.4312145</v>
      </c>
      <c r="M970" s="37">
        <v>67881.4312145</v>
      </c>
      <c r="N970" s="37">
        <v>65674.392875499994</v>
      </c>
      <c r="O970" s="37">
        <v>63756.777556000001</v>
      </c>
      <c r="P970" s="37">
        <v>2633.067556</v>
      </c>
      <c r="Q970" s="37">
        <v>716.16267799999991</v>
      </c>
      <c r="R970" s="37">
        <v>0</v>
      </c>
      <c r="S970" s="37">
        <v>0</v>
      </c>
    </row>
    <row r="971" spans="2:19">
      <c r="B971" s="6">
        <v>2004</v>
      </c>
      <c r="C971" s="37">
        <v>57827.166462000001</v>
      </c>
      <c r="D971" s="37">
        <v>57827.166462000001</v>
      </c>
      <c r="E971" s="37">
        <v>57827.166462000001</v>
      </c>
      <c r="F971" s="37">
        <v>47732.451006499999</v>
      </c>
      <c r="G971" s="37">
        <v>47732.451006499999</v>
      </c>
      <c r="H971" s="37">
        <v>47732.451006499999</v>
      </c>
      <c r="I971" s="37">
        <v>43545.954040500008</v>
      </c>
      <c r="J971" s="37">
        <v>47732.451006499999</v>
      </c>
      <c r="K971" s="37">
        <v>45639.202523500004</v>
      </c>
      <c r="L971" s="37">
        <v>11273.577074499999</v>
      </c>
      <c r="M971" s="37">
        <v>11273.577074499999</v>
      </c>
      <c r="N971" s="37">
        <v>4440.0622045</v>
      </c>
      <c r="O971" s="37">
        <v>2569.061404</v>
      </c>
      <c r="P971" s="37">
        <v>2569.061404</v>
      </c>
      <c r="Q971" s="37">
        <v>1440.7574089999998</v>
      </c>
      <c r="R971" s="37">
        <v>1075.9804471</v>
      </c>
      <c r="S971" s="37">
        <v>138.86818399999999</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22907.694928500001</v>
      </c>
      <c r="D973" s="37">
        <v>2063.7249284999998</v>
      </c>
      <c r="E973" s="37">
        <v>2063.7249284999998</v>
      </c>
      <c r="F973" s="37">
        <v>2063.7249284999998</v>
      </c>
      <c r="G973" s="37">
        <v>2063.7249284999998</v>
      </c>
      <c r="H973" s="37">
        <v>2063.7249284999998</v>
      </c>
      <c r="I973" s="37">
        <v>2063.7249284999998</v>
      </c>
      <c r="J973" s="37">
        <v>2063.7249284999998</v>
      </c>
      <c r="K973" s="37">
        <v>2063.7249284999998</v>
      </c>
      <c r="L973" s="37">
        <v>2063.7249284999998</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28044.36</v>
      </c>
      <c r="D975" s="37">
        <v>28044.36</v>
      </c>
      <c r="E975" s="37">
        <v>28044.36</v>
      </c>
      <c r="F975" s="37">
        <v>28044.36</v>
      </c>
      <c r="G975" s="37">
        <v>28044.36</v>
      </c>
      <c r="H975" s="37">
        <v>28044.36</v>
      </c>
      <c r="I975" s="37">
        <v>0</v>
      </c>
      <c r="J975" s="37">
        <v>0</v>
      </c>
      <c r="K975" s="37">
        <v>0</v>
      </c>
      <c r="L975" s="37">
        <v>0</v>
      </c>
      <c r="M975" s="37">
        <v>0</v>
      </c>
      <c r="N975" s="37">
        <v>0</v>
      </c>
      <c r="O975" s="37">
        <v>0</v>
      </c>
      <c r="P975" s="37">
        <v>0</v>
      </c>
      <c r="Q975" s="37">
        <v>0</v>
      </c>
      <c r="R975" s="37">
        <v>0</v>
      </c>
      <c r="S975" s="37">
        <v>0</v>
      </c>
    </row>
    <row r="976" spans="2:19">
      <c r="B976" s="6">
        <v>1999</v>
      </c>
      <c r="C976" s="37">
        <v>30621.56</v>
      </c>
      <c r="D976" s="37">
        <v>9168</v>
      </c>
      <c r="E976" s="37">
        <v>9168</v>
      </c>
      <c r="F976" s="37">
        <v>9168</v>
      </c>
      <c r="G976" s="37">
        <v>9168</v>
      </c>
      <c r="H976" s="37">
        <v>9168</v>
      </c>
      <c r="I976" s="37">
        <v>9168</v>
      </c>
      <c r="J976" s="37">
        <v>9168</v>
      </c>
      <c r="K976" s="37">
        <v>9168</v>
      </c>
      <c r="L976" s="37">
        <v>9168</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19292.604371000001</v>
      </c>
      <c r="D978" s="37">
        <v>19292.604371000001</v>
      </c>
      <c r="E978" s="37">
        <v>19292.604371000001</v>
      </c>
      <c r="F978" s="37">
        <v>16683.52</v>
      </c>
      <c r="G978" s="37">
        <v>16683.52</v>
      </c>
      <c r="H978" s="37">
        <v>16683.52</v>
      </c>
      <c r="I978" s="37">
        <v>16683.52</v>
      </c>
      <c r="J978" s="37">
        <v>16683.52</v>
      </c>
      <c r="K978" s="37">
        <v>16683.52</v>
      </c>
      <c r="L978" s="37">
        <v>16683.52</v>
      </c>
      <c r="M978" s="37">
        <v>16683.52</v>
      </c>
      <c r="N978" s="37">
        <v>16683.52</v>
      </c>
      <c r="O978" s="37">
        <v>16683.52</v>
      </c>
      <c r="P978" s="37">
        <v>16683.52</v>
      </c>
      <c r="Q978" s="37">
        <v>0</v>
      </c>
      <c r="R978" s="37">
        <v>0</v>
      </c>
      <c r="S978" s="37">
        <v>0</v>
      </c>
    </row>
    <row r="979" spans="2:19">
      <c r="B979" s="6">
        <v>1996</v>
      </c>
      <c r="C979" s="37">
        <v>48917.39</v>
      </c>
      <c r="D979" s="37">
        <v>37226.699999999997</v>
      </c>
      <c r="E979" s="37">
        <v>37226.699999999997</v>
      </c>
      <c r="F979" s="37">
        <v>37226.699999999997</v>
      </c>
      <c r="G979" s="37">
        <v>37226.699999999997</v>
      </c>
      <c r="H979" s="37">
        <v>37226.699999999997</v>
      </c>
      <c r="I979" s="37">
        <v>37226.699999999997</v>
      </c>
      <c r="J979" s="37">
        <v>37226.699999999997</v>
      </c>
      <c r="K979" s="37">
        <v>37226.699999999997</v>
      </c>
      <c r="L979" s="37">
        <v>37226.699999999997</v>
      </c>
      <c r="M979" s="37">
        <v>0</v>
      </c>
      <c r="N979" s="37">
        <v>0</v>
      </c>
      <c r="O979" s="37">
        <v>0</v>
      </c>
      <c r="P979" s="37">
        <v>0</v>
      </c>
      <c r="Q979" s="37">
        <v>0</v>
      </c>
      <c r="R979" s="37">
        <v>0</v>
      </c>
      <c r="S979" s="37">
        <v>0</v>
      </c>
    </row>
    <row r="980" spans="2:19">
      <c r="B980" s="6">
        <v>1995</v>
      </c>
      <c r="C980" s="37">
        <v>29245.34</v>
      </c>
      <c r="D980" s="37">
        <v>18237.23</v>
      </c>
      <c r="E980" s="37">
        <v>18237.23</v>
      </c>
      <c r="F980" s="37">
        <v>18237.23</v>
      </c>
      <c r="G980" s="37">
        <v>18237.23</v>
      </c>
      <c r="H980" s="37">
        <v>18237.23</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5507.3541875000001</v>
      </c>
      <c r="D983" s="37">
        <v>5507.3541875000001</v>
      </c>
      <c r="E983" s="37">
        <v>5507.3541875000001</v>
      </c>
      <c r="F983" s="37">
        <v>5507.3541875000001</v>
      </c>
      <c r="G983" s="37">
        <v>5507.3541875000001</v>
      </c>
      <c r="H983" s="37">
        <v>5507.3541875000001</v>
      </c>
      <c r="I983" s="37">
        <v>3546.4218639999999</v>
      </c>
      <c r="J983" s="37">
        <v>3546.4218639999999</v>
      </c>
      <c r="K983" s="37">
        <v>3546.4218639999999</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13395.3052505</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53767.14</v>
      </c>
      <c r="D990" s="37">
        <v>53767.14</v>
      </c>
      <c r="E990" s="37">
        <v>53767.14</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1154.5899999999999</v>
      </c>
      <c r="D997" s="37">
        <v>1154.5899999999999</v>
      </c>
      <c r="E997" s="37">
        <v>1154.5899999999999</v>
      </c>
      <c r="F997" s="37">
        <v>1154.5899999999999</v>
      </c>
      <c r="G997" s="37">
        <v>1154.5899999999999</v>
      </c>
      <c r="H997" s="37">
        <v>1154.5899999999999</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6264.55</v>
      </c>
      <c r="D1003" s="37">
        <v>6264.55</v>
      </c>
      <c r="E1003" s="37">
        <v>6264.55</v>
      </c>
      <c r="F1003" s="37">
        <v>6264.55</v>
      </c>
      <c r="G1003" s="37">
        <v>6264.55</v>
      </c>
      <c r="H1003" s="37">
        <v>6264.55</v>
      </c>
      <c r="I1003" s="37">
        <v>6264.55</v>
      </c>
      <c r="J1003" s="37">
        <v>6264.55</v>
      </c>
      <c r="K1003" s="37">
        <v>6264.55</v>
      </c>
      <c r="L1003" s="37">
        <v>6264.55</v>
      </c>
      <c r="M1003" s="37">
        <v>6264.55</v>
      </c>
      <c r="N1003" s="37">
        <v>6264.55</v>
      </c>
      <c r="O1003" s="37">
        <v>6264.55</v>
      </c>
      <c r="P1003" s="37">
        <v>6264.55</v>
      </c>
      <c r="Q1003" s="37">
        <v>6264.55</v>
      </c>
      <c r="R1003" s="37">
        <v>6264.55</v>
      </c>
      <c r="S1003" s="37">
        <v>6264.55</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5312.22</v>
      </c>
      <c r="D1013" s="37">
        <v>5312.22</v>
      </c>
      <c r="E1013" s="37">
        <v>5312.22</v>
      </c>
      <c r="F1013" s="37">
        <v>5312.22</v>
      </c>
      <c r="G1013" s="37">
        <v>5312.22</v>
      </c>
      <c r="H1013" s="37">
        <v>5312.22</v>
      </c>
      <c r="I1013" s="37">
        <v>5312.22</v>
      </c>
      <c r="J1013" s="37">
        <v>5312.22</v>
      </c>
      <c r="K1013" s="37">
        <v>5312.22</v>
      </c>
      <c r="L1013" s="37">
        <v>5312.22</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438852.78309200006</v>
      </c>
      <c r="D1046" s="8">
        <f>SUM(D968:D1045)</f>
        <v>583756.98446800001</v>
      </c>
      <c r="E1046" s="8">
        <f>SUM(E967:E1045)</f>
        <v>583756.98446800001</v>
      </c>
      <c r="F1046" s="8">
        <f>SUM(F966:F1045)</f>
        <v>598838.50489149988</v>
      </c>
      <c r="G1046" s="8">
        <f>SUM(G965:G1045)</f>
        <v>661456.29601199995</v>
      </c>
      <c r="H1046" s="8">
        <f t="shared" ref="H1046:M1046" si="10">SUM(H959:H1045)</f>
        <v>668541.17738649994</v>
      </c>
      <c r="I1046" s="8">
        <f t="shared" si="10"/>
        <v>617796.76573750004</v>
      </c>
      <c r="J1046" s="8">
        <f t="shared" si="10"/>
        <v>660645.94487850007</v>
      </c>
      <c r="K1046" s="8">
        <f t="shared" si="10"/>
        <v>902488.55715799995</v>
      </c>
      <c r="L1046" s="8">
        <f t="shared" si="10"/>
        <v>949721.53973099997</v>
      </c>
      <c r="M1046" s="8">
        <f t="shared" si="10"/>
        <v>911618.79627650022</v>
      </c>
      <c r="N1046" s="11">
        <f>SUM(N954:N1045)</f>
        <v>954520.89602700016</v>
      </c>
      <c r="O1046" s="11">
        <f>SUM(O954:O1045)</f>
        <v>924670.71334700007</v>
      </c>
      <c r="P1046" s="11">
        <f>SUM(P954:P1045)</f>
        <v>912609.39072400006</v>
      </c>
      <c r="Q1046" s="11">
        <f>SUM(Q954:Q1045)</f>
        <v>792181.15320000006</v>
      </c>
      <c r="R1046" s="11">
        <f>SUM(R953:R1045)</f>
        <v>754019.84479640005</v>
      </c>
      <c r="S1046" s="11">
        <f>SUM(S953:S1045)</f>
        <v>716337.71705600002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0</v>
      </c>
      <c r="M1236" s="8">
        <f t="shared" si="12"/>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414210.89</v>
      </c>
    </row>
    <row r="1904" spans="1:19">
      <c r="A1904" s="38"/>
      <c r="B1904" s="6">
        <v>2021</v>
      </c>
      <c r="C1904" s="36"/>
      <c r="D1904" s="36"/>
      <c r="E1904" s="36"/>
      <c r="F1904" s="36"/>
      <c r="G1904" s="36"/>
      <c r="H1904" s="36"/>
      <c r="I1904" s="36"/>
      <c r="J1904" s="36"/>
      <c r="K1904" s="36"/>
      <c r="L1904" s="36"/>
      <c r="M1904" s="36"/>
      <c r="N1904" s="36"/>
      <c r="O1904" s="36"/>
      <c r="P1904" s="36"/>
      <c r="Q1904" s="36"/>
      <c r="R1904" s="37">
        <v>418219.9</v>
      </c>
      <c r="S1904" s="37">
        <v>418219.9</v>
      </c>
    </row>
    <row r="1905" spans="1:19">
      <c r="B1905" s="6">
        <v>2020</v>
      </c>
      <c r="C1905" s="36"/>
      <c r="D1905" s="36"/>
      <c r="E1905" s="36"/>
      <c r="F1905" s="36"/>
      <c r="G1905" s="36"/>
      <c r="H1905" s="36"/>
      <c r="I1905" s="36"/>
      <c r="J1905" s="36"/>
      <c r="K1905" s="36"/>
      <c r="L1905" s="36"/>
      <c r="M1905" s="36"/>
      <c r="N1905" s="36"/>
      <c r="O1905" s="36"/>
      <c r="P1905" s="36"/>
      <c r="Q1905" s="37">
        <v>638209.37</v>
      </c>
      <c r="R1905" s="37">
        <v>638209.37</v>
      </c>
      <c r="S1905" s="37">
        <v>638209.37</v>
      </c>
    </row>
    <row r="1906" spans="1:19">
      <c r="A1906" s="40"/>
      <c r="B1906" s="6">
        <v>2019</v>
      </c>
      <c r="C1906" s="36"/>
      <c r="D1906" s="36"/>
      <c r="E1906" s="36"/>
      <c r="F1906" s="36"/>
      <c r="G1906" s="36"/>
      <c r="H1906" s="36"/>
      <c r="I1906" s="36"/>
      <c r="J1906" s="36"/>
      <c r="K1906" s="36"/>
      <c r="L1906" s="36"/>
      <c r="M1906" s="36"/>
      <c r="N1906" s="36"/>
      <c r="O1906" s="36"/>
      <c r="P1906" s="37">
        <v>1203259.68</v>
      </c>
      <c r="Q1906" s="37">
        <v>1203259.68</v>
      </c>
      <c r="R1906" s="37">
        <v>1203259.68</v>
      </c>
      <c r="S1906" s="37">
        <v>1203259.68</v>
      </c>
    </row>
    <row r="1907" spans="1:19">
      <c r="A1907" s="40"/>
      <c r="B1907" s="6">
        <v>2018</v>
      </c>
      <c r="C1907" s="36"/>
      <c r="D1907" s="36"/>
      <c r="E1907" s="36"/>
      <c r="F1907" s="36"/>
      <c r="G1907" s="36"/>
      <c r="H1907" s="36"/>
      <c r="I1907" s="36"/>
      <c r="J1907" s="36"/>
      <c r="K1907" s="36"/>
      <c r="L1907" s="36"/>
      <c r="M1907" s="36"/>
      <c r="N1907" s="36"/>
      <c r="O1907" s="37">
        <v>190190.66</v>
      </c>
      <c r="P1907" s="37">
        <v>190190.66</v>
      </c>
      <c r="Q1907" s="37">
        <v>190190.66</v>
      </c>
      <c r="R1907" s="37">
        <v>190190.66</v>
      </c>
      <c r="S1907" s="37">
        <v>190190.66</v>
      </c>
    </row>
    <row r="1908" spans="1:19">
      <c r="A1908" s="40"/>
      <c r="B1908" s="6">
        <v>2017</v>
      </c>
      <c r="C1908" s="36"/>
      <c r="D1908" s="36"/>
      <c r="E1908" s="36"/>
      <c r="F1908" s="36"/>
      <c r="G1908" s="36"/>
      <c r="H1908" s="36"/>
      <c r="I1908" s="36"/>
      <c r="J1908" s="36"/>
      <c r="K1908" s="36"/>
      <c r="L1908" s="36"/>
      <c r="M1908" s="36"/>
      <c r="N1908" s="37">
        <v>579490.21</v>
      </c>
      <c r="O1908" s="37">
        <v>579490.21</v>
      </c>
      <c r="P1908" s="37">
        <v>579490.21</v>
      </c>
      <c r="Q1908" s="37">
        <v>579490.21</v>
      </c>
      <c r="R1908" s="37">
        <v>579490.21</v>
      </c>
      <c r="S1908" s="37">
        <v>579490.21</v>
      </c>
    </row>
    <row r="1909" spans="1:19">
      <c r="B1909" s="6">
        <v>2016</v>
      </c>
      <c r="C1909" s="36"/>
      <c r="D1909" s="36"/>
      <c r="E1909" s="36"/>
      <c r="F1909" s="36"/>
      <c r="G1909" s="36"/>
      <c r="H1909" s="36"/>
      <c r="I1909" s="36"/>
      <c r="J1909" s="36"/>
      <c r="K1909" s="36"/>
      <c r="L1909" s="36"/>
      <c r="M1909" s="37">
        <v>281968.37</v>
      </c>
      <c r="N1909" s="37">
        <v>281968.37</v>
      </c>
      <c r="O1909" s="37">
        <v>281968.37</v>
      </c>
      <c r="P1909" s="37">
        <v>281968.37</v>
      </c>
      <c r="Q1909" s="37">
        <v>281968.37</v>
      </c>
      <c r="R1909" s="37">
        <v>281968.37</v>
      </c>
      <c r="S1909" s="37">
        <v>281968.37</v>
      </c>
    </row>
    <row r="1910" spans="1:19">
      <c r="B1910" s="6">
        <v>2015</v>
      </c>
      <c r="C1910" s="36"/>
      <c r="D1910" s="36"/>
      <c r="E1910" s="36"/>
      <c r="F1910" s="36"/>
      <c r="G1910" s="36"/>
      <c r="H1910" s="36"/>
      <c r="I1910" s="36"/>
      <c r="J1910" s="36"/>
      <c r="K1910" s="36"/>
      <c r="L1910" s="37">
        <v>593870.17999999993</v>
      </c>
      <c r="M1910" s="37">
        <v>609025.85000000009</v>
      </c>
      <c r="N1910" s="37">
        <v>609025.85000000009</v>
      </c>
      <c r="O1910" s="37">
        <v>609025.85</v>
      </c>
      <c r="P1910" s="37">
        <v>609025.85</v>
      </c>
      <c r="Q1910" s="37">
        <v>609025.85</v>
      </c>
      <c r="R1910" s="37">
        <v>609025.85</v>
      </c>
      <c r="S1910" s="37">
        <v>609025.85</v>
      </c>
    </row>
    <row r="1911" spans="1:19">
      <c r="B1911" s="6">
        <v>2014</v>
      </c>
      <c r="C1911" s="36"/>
      <c r="D1911" s="36"/>
      <c r="E1911" s="36"/>
      <c r="F1911" s="36"/>
      <c r="G1911" s="36"/>
      <c r="H1911" s="36"/>
      <c r="I1911" s="36"/>
      <c r="J1911" s="36"/>
      <c r="K1911" s="37">
        <v>401625.81999999995</v>
      </c>
      <c r="L1911" s="37">
        <v>401625.81999999995</v>
      </c>
      <c r="M1911" s="37">
        <v>401625.81999999995</v>
      </c>
      <c r="N1911" s="37">
        <v>401625.81999999995</v>
      </c>
      <c r="O1911" s="37">
        <v>401625.82</v>
      </c>
      <c r="P1911" s="37">
        <v>401625.82</v>
      </c>
      <c r="Q1911" s="37">
        <v>401625.82</v>
      </c>
      <c r="R1911" s="37">
        <v>401625.82</v>
      </c>
      <c r="S1911" s="37">
        <v>401625.82</v>
      </c>
    </row>
    <row r="1912" spans="1:19">
      <c r="B1912" s="6">
        <v>2013</v>
      </c>
      <c r="C1912" s="36"/>
      <c r="D1912" s="36"/>
      <c r="E1912" s="36"/>
      <c r="F1912" s="36"/>
      <c r="G1912" s="36"/>
      <c r="H1912" s="36"/>
      <c r="I1912" s="36"/>
      <c r="J1912" s="37">
        <v>126360.76</v>
      </c>
      <c r="K1912" s="37">
        <v>126360.76</v>
      </c>
      <c r="L1912" s="37">
        <v>126360.76</v>
      </c>
      <c r="M1912" s="37">
        <v>126360.76</v>
      </c>
      <c r="N1912" s="37">
        <v>126360.76</v>
      </c>
      <c r="O1912" s="37">
        <v>126360.76</v>
      </c>
      <c r="P1912" s="37">
        <v>126360.76</v>
      </c>
      <c r="Q1912" s="37">
        <v>126360.76</v>
      </c>
      <c r="R1912" s="37">
        <v>126360.76</v>
      </c>
      <c r="S1912" s="37">
        <v>126360.76</v>
      </c>
    </row>
    <row r="1913" spans="1:19">
      <c r="B1913" s="6">
        <v>2012</v>
      </c>
      <c r="C1913" s="36"/>
      <c r="D1913" s="36"/>
      <c r="E1913" s="36"/>
      <c r="F1913" s="36"/>
      <c r="G1913" s="36"/>
      <c r="H1913" s="36"/>
      <c r="I1913" s="37">
        <v>276103.68000000005</v>
      </c>
      <c r="J1913" s="37">
        <v>276103.68000000005</v>
      </c>
      <c r="K1913" s="37">
        <v>276103.68000000005</v>
      </c>
      <c r="L1913" s="37">
        <v>276103.68000000005</v>
      </c>
      <c r="M1913" s="37">
        <v>276103.68000000005</v>
      </c>
      <c r="N1913" s="37">
        <v>276103.68000000005</v>
      </c>
      <c r="O1913" s="37">
        <v>276103.67999999999</v>
      </c>
      <c r="P1913" s="37">
        <v>276103.67999999999</v>
      </c>
      <c r="Q1913" s="37">
        <v>276103.67999999999</v>
      </c>
      <c r="R1913" s="37">
        <v>276103.67999999999</v>
      </c>
      <c r="S1913" s="37">
        <v>276103.67999999999</v>
      </c>
    </row>
    <row r="1914" spans="1:19">
      <c r="B1914" s="6">
        <v>2011</v>
      </c>
      <c r="C1914" s="36"/>
      <c r="D1914" s="36"/>
      <c r="E1914" s="36"/>
      <c r="F1914" s="36"/>
      <c r="G1914" s="36"/>
      <c r="H1914" s="37">
        <v>49579.96</v>
      </c>
      <c r="I1914" s="37">
        <v>49579.96</v>
      </c>
      <c r="J1914" s="37">
        <v>49579.96</v>
      </c>
      <c r="K1914" s="37">
        <v>49579.96</v>
      </c>
      <c r="L1914" s="37">
        <v>49579.96</v>
      </c>
      <c r="M1914" s="37">
        <v>49579.96</v>
      </c>
      <c r="N1914" s="37">
        <v>49579.96</v>
      </c>
      <c r="O1914" s="37">
        <v>49579.96</v>
      </c>
      <c r="P1914" s="37">
        <v>49579.96</v>
      </c>
      <c r="Q1914" s="37">
        <v>49579.96</v>
      </c>
      <c r="R1914" s="37">
        <v>49579.96</v>
      </c>
      <c r="S1914" s="37">
        <v>49579.96</v>
      </c>
    </row>
    <row r="1915" spans="1:19">
      <c r="B1915" s="6">
        <v>2010</v>
      </c>
      <c r="C1915" s="36"/>
      <c r="D1915" s="36"/>
      <c r="E1915" s="36"/>
      <c r="F1915" s="36"/>
      <c r="G1915" s="37">
        <v>222244.97999999998</v>
      </c>
      <c r="H1915" s="37">
        <v>222244.97999999998</v>
      </c>
      <c r="I1915" s="37">
        <v>222244.97999999998</v>
      </c>
      <c r="J1915" s="37">
        <v>222244.97999999998</v>
      </c>
      <c r="K1915" s="37">
        <v>222244.97999999998</v>
      </c>
      <c r="L1915" s="37">
        <v>222244.97999999998</v>
      </c>
      <c r="M1915" s="37">
        <v>222244.97999999998</v>
      </c>
      <c r="N1915" s="37">
        <v>222244.97999999998</v>
      </c>
      <c r="O1915" s="37">
        <v>222244.98</v>
      </c>
      <c r="P1915" s="37">
        <v>222244.98</v>
      </c>
      <c r="Q1915" s="37">
        <v>222244.98</v>
      </c>
      <c r="R1915" s="37">
        <v>222244.98</v>
      </c>
      <c r="S1915" s="37">
        <v>222244.98</v>
      </c>
    </row>
    <row r="1916" spans="1:19">
      <c r="B1916" s="6">
        <v>2009</v>
      </c>
      <c r="C1916" s="36"/>
      <c r="D1916" s="36"/>
      <c r="E1916" s="36"/>
      <c r="F1916" s="37">
        <v>43380.29</v>
      </c>
      <c r="G1916" s="37">
        <v>43380.29</v>
      </c>
      <c r="H1916" s="37">
        <v>43380.29</v>
      </c>
      <c r="I1916" s="37">
        <v>43380.29</v>
      </c>
      <c r="J1916" s="37">
        <v>43380.29</v>
      </c>
      <c r="K1916" s="37">
        <v>43380.29</v>
      </c>
      <c r="L1916" s="37">
        <v>43380.29</v>
      </c>
      <c r="M1916" s="37">
        <v>43380.29</v>
      </c>
      <c r="N1916" s="37">
        <v>43380.29</v>
      </c>
      <c r="O1916" s="37">
        <v>43380.29</v>
      </c>
      <c r="P1916" s="37">
        <v>43380.29</v>
      </c>
      <c r="Q1916" s="37">
        <v>43380.29</v>
      </c>
      <c r="R1916" s="37">
        <v>43380.29</v>
      </c>
      <c r="S1916" s="37">
        <v>43380.29</v>
      </c>
    </row>
    <row r="1917" spans="1:19">
      <c r="B1917" s="6">
        <v>2008</v>
      </c>
      <c r="C1917" s="36"/>
      <c r="D1917" s="36"/>
      <c r="E1917" s="37">
        <v>668059.86</v>
      </c>
      <c r="F1917" s="37">
        <v>668059.86</v>
      </c>
      <c r="G1917" s="37">
        <v>668059.86</v>
      </c>
      <c r="H1917" s="37">
        <v>668059.86</v>
      </c>
      <c r="I1917" s="37">
        <v>668059.86</v>
      </c>
      <c r="J1917" s="37">
        <v>668059.86</v>
      </c>
      <c r="K1917" s="37">
        <v>668059.86</v>
      </c>
      <c r="L1917" s="37">
        <v>668059.86</v>
      </c>
      <c r="M1917" s="37">
        <v>668059.86</v>
      </c>
      <c r="N1917" s="37">
        <v>668059.86</v>
      </c>
      <c r="O1917" s="37">
        <v>668059.86</v>
      </c>
      <c r="P1917" s="37">
        <v>668059.86</v>
      </c>
      <c r="Q1917" s="37">
        <v>668059.86</v>
      </c>
      <c r="R1917" s="37">
        <v>668059.86</v>
      </c>
      <c r="S1917" s="37">
        <v>668059.86</v>
      </c>
    </row>
    <row r="1918" spans="1:19">
      <c r="B1918" s="6">
        <v>2007</v>
      </c>
      <c r="C1918" s="36"/>
      <c r="D1918" s="37">
        <v>851221.6</v>
      </c>
      <c r="E1918" s="37">
        <v>924345.89999999991</v>
      </c>
      <c r="F1918" s="37">
        <v>924345.89999999991</v>
      </c>
      <c r="G1918" s="37">
        <v>924345.89999999991</v>
      </c>
      <c r="H1918" s="37">
        <v>924345.89999999991</v>
      </c>
      <c r="I1918" s="37">
        <v>924345.89999999991</v>
      </c>
      <c r="J1918" s="37">
        <v>924345.89999999991</v>
      </c>
      <c r="K1918" s="37">
        <v>924345.89999999991</v>
      </c>
      <c r="L1918" s="37">
        <v>924345.89999999991</v>
      </c>
      <c r="M1918" s="37">
        <v>924345.89999999991</v>
      </c>
      <c r="N1918" s="37">
        <v>924345.89999999991</v>
      </c>
      <c r="O1918" s="37">
        <v>924345.9</v>
      </c>
      <c r="P1918" s="37">
        <v>924345.9</v>
      </c>
      <c r="Q1918" s="37">
        <v>924345.9</v>
      </c>
      <c r="R1918" s="37">
        <v>924345.9</v>
      </c>
      <c r="S1918" s="37">
        <v>924345.9</v>
      </c>
    </row>
    <row r="1919" spans="1:19">
      <c r="B1919" s="6">
        <v>2006</v>
      </c>
      <c r="C1919" s="37">
        <v>0</v>
      </c>
      <c r="D1919" s="37">
        <v>38609.94</v>
      </c>
      <c r="E1919" s="37">
        <v>38609.94</v>
      </c>
      <c r="F1919" s="37">
        <v>38609.94</v>
      </c>
      <c r="G1919" s="37">
        <v>38609.94</v>
      </c>
      <c r="H1919" s="37">
        <v>38609.94</v>
      </c>
      <c r="I1919" s="37">
        <v>38609.94</v>
      </c>
      <c r="J1919" s="37">
        <v>38609.94</v>
      </c>
      <c r="K1919" s="37">
        <v>38609.94</v>
      </c>
      <c r="L1919" s="37">
        <v>38609.94</v>
      </c>
      <c r="M1919" s="37">
        <v>38609.94</v>
      </c>
      <c r="N1919" s="37">
        <v>38609.94</v>
      </c>
      <c r="O1919" s="37">
        <v>38609.94</v>
      </c>
      <c r="P1919" s="37">
        <v>38609.94</v>
      </c>
      <c r="Q1919" s="37">
        <v>38609.94</v>
      </c>
      <c r="R1919" s="37">
        <v>38609.94</v>
      </c>
      <c r="S1919" s="37">
        <v>38609.94</v>
      </c>
    </row>
    <row r="1920" spans="1:19">
      <c r="B1920" s="6">
        <v>2005</v>
      </c>
      <c r="C1920" s="37">
        <v>132039.81</v>
      </c>
      <c r="D1920" s="37">
        <v>132039.81</v>
      </c>
      <c r="E1920" s="37">
        <v>132039.81</v>
      </c>
      <c r="F1920" s="37">
        <v>132039.81</v>
      </c>
      <c r="G1920" s="37">
        <v>132039.81</v>
      </c>
      <c r="H1920" s="37">
        <v>132039.81</v>
      </c>
      <c r="I1920" s="37">
        <v>132039.81</v>
      </c>
      <c r="J1920" s="37">
        <v>132039.81</v>
      </c>
      <c r="K1920" s="37">
        <v>132039.81</v>
      </c>
      <c r="L1920" s="37">
        <v>132039.81</v>
      </c>
      <c r="M1920" s="37">
        <v>132039.81</v>
      </c>
      <c r="N1920" s="37">
        <v>132039.81</v>
      </c>
      <c r="O1920" s="37">
        <v>132039.81</v>
      </c>
      <c r="P1920" s="37">
        <v>132039.81</v>
      </c>
      <c r="Q1920" s="37">
        <v>132039.81</v>
      </c>
      <c r="R1920" s="37">
        <v>132039.81</v>
      </c>
      <c r="S1920" s="37">
        <v>132039.81</v>
      </c>
    </row>
    <row r="1921" spans="2:19">
      <c r="B1921" s="6">
        <v>2004</v>
      </c>
      <c r="C1921" s="37">
        <v>27706.25</v>
      </c>
      <c r="D1921" s="37">
        <v>27706.25</v>
      </c>
      <c r="E1921" s="37">
        <v>27706.25</v>
      </c>
      <c r="F1921" s="37">
        <v>27706.25</v>
      </c>
      <c r="G1921" s="37">
        <v>27706.25</v>
      </c>
      <c r="H1921" s="37">
        <v>27706.25</v>
      </c>
      <c r="I1921" s="37">
        <v>27706.25</v>
      </c>
      <c r="J1921" s="37">
        <v>27706.25</v>
      </c>
      <c r="K1921" s="37">
        <v>27706.25</v>
      </c>
      <c r="L1921" s="37">
        <v>27706.25</v>
      </c>
      <c r="M1921" s="37">
        <v>27706.25</v>
      </c>
      <c r="N1921" s="37">
        <v>27706.25</v>
      </c>
      <c r="O1921" s="37">
        <v>27706.25</v>
      </c>
      <c r="P1921" s="37">
        <v>27706.25</v>
      </c>
      <c r="Q1921" s="37">
        <v>27706.25</v>
      </c>
      <c r="R1921" s="37">
        <v>27706.25</v>
      </c>
      <c r="S1921" s="37">
        <v>27706.25</v>
      </c>
    </row>
    <row r="1922" spans="2:19">
      <c r="B1922" s="6">
        <v>2003</v>
      </c>
      <c r="C1922" s="37">
        <v>15065.96</v>
      </c>
      <c r="D1922" s="37">
        <v>15065.96</v>
      </c>
      <c r="E1922" s="37">
        <v>15065.96</v>
      </c>
      <c r="F1922" s="37">
        <v>15065.96</v>
      </c>
      <c r="G1922" s="37">
        <v>15065.96</v>
      </c>
      <c r="H1922" s="37">
        <v>15065.96</v>
      </c>
      <c r="I1922" s="37">
        <v>15065.96</v>
      </c>
      <c r="J1922" s="37">
        <v>15065.96</v>
      </c>
      <c r="K1922" s="37">
        <v>15065.96</v>
      </c>
      <c r="L1922" s="37">
        <v>15065.96</v>
      </c>
      <c r="M1922" s="37">
        <v>15065.96</v>
      </c>
      <c r="N1922" s="37">
        <v>15065.96</v>
      </c>
      <c r="O1922" s="37">
        <v>15065.96</v>
      </c>
      <c r="P1922" s="37">
        <v>15065.96</v>
      </c>
      <c r="Q1922" s="37">
        <v>15065.96</v>
      </c>
      <c r="R1922" s="37">
        <v>15065.96</v>
      </c>
      <c r="S1922" s="37">
        <v>15065.96</v>
      </c>
    </row>
    <row r="1923" spans="2:19">
      <c r="B1923" s="6">
        <v>2002</v>
      </c>
      <c r="C1923" s="37">
        <v>109636.95999999999</v>
      </c>
      <c r="D1923" s="37">
        <v>109636.95999999999</v>
      </c>
      <c r="E1923" s="37">
        <v>109636.95999999999</v>
      </c>
      <c r="F1923" s="37">
        <v>109636.95999999999</v>
      </c>
      <c r="G1923" s="37">
        <v>109636.95999999999</v>
      </c>
      <c r="H1923" s="37">
        <v>109636.95999999999</v>
      </c>
      <c r="I1923" s="37">
        <v>109636.95999999999</v>
      </c>
      <c r="J1923" s="37">
        <v>109636.95999999999</v>
      </c>
      <c r="K1923" s="37">
        <v>109636.95999999999</v>
      </c>
      <c r="L1923" s="37">
        <v>109636.95999999999</v>
      </c>
      <c r="M1923" s="37">
        <v>109636.95999999999</v>
      </c>
      <c r="N1923" s="37">
        <v>109636.95999999999</v>
      </c>
      <c r="O1923" s="37">
        <v>109636.96</v>
      </c>
      <c r="P1923" s="37">
        <v>109636.96</v>
      </c>
      <c r="Q1923" s="37">
        <v>109636.96</v>
      </c>
      <c r="R1923" s="37">
        <v>109636.96</v>
      </c>
      <c r="S1923" s="37">
        <v>109636.96</v>
      </c>
    </row>
    <row r="1924" spans="2:19">
      <c r="B1924" s="6">
        <v>2001</v>
      </c>
      <c r="C1924" s="37">
        <v>56793.58</v>
      </c>
      <c r="D1924" s="37">
        <v>56793.58</v>
      </c>
      <c r="E1924" s="37">
        <v>56793.58</v>
      </c>
      <c r="F1924" s="37">
        <v>56793.58</v>
      </c>
      <c r="G1924" s="37">
        <v>56793.58</v>
      </c>
      <c r="H1924" s="37">
        <v>56793.58</v>
      </c>
      <c r="I1924" s="37">
        <v>56793.58</v>
      </c>
      <c r="J1924" s="37">
        <v>56793.58</v>
      </c>
      <c r="K1924" s="37">
        <v>56793.58</v>
      </c>
      <c r="L1924" s="37">
        <v>56793.58</v>
      </c>
      <c r="M1924" s="37">
        <v>56793.58</v>
      </c>
      <c r="N1924" s="37">
        <v>56793.58</v>
      </c>
      <c r="O1924" s="37">
        <v>56793.58</v>
      </c>
      <c r="P1924" s="37">
        <v>56793.58</v>
      </c>
      <c r="Q1924" s="37">
        <v>56793.58</v>
      </c>
      <c r="R1924" s="37">
        <v>56793.58</v>
      </c>
      <c r="S1924" s="37">
        <v>56793.58</v>
      </c>
    </row>
    <row r="1925" spans="2:19">
      <c r="B1925" s="6">
        <v>2000</v>
      </c>
      <c r="C1925" s="37">
        <v>172493.81999999998</v>
      </c>
      <c r="D1925" s="37">
        <v>172493.81999999998</v>
      </c>
      <c r="E1925" s="37">
        <v>172493.81999999998</v>
      </c>
      <c r="F1925" s="37">
        <v>172493.81999999998</v>
      </c>
      <c r="G1925" s="37">
        <v>172493.81999999998</v>
      </c>
      <c r="H1925" s="37">
        <v>172493.81999999998</v>
      </c>
      <c r="I1925" s="37">
        <v>172493.81999999998</v>
      </c>
      <c r="J1925" s="37">
        <v>172493.81999999998</v>
      </c>
      <c r="K1925" s="37">
        <v>172493.81999999998</v>
      </c>
      <c r="L1925" s="37">
        <v>172493.81999999998</v>
      </c>
      <c r="M1925" s="37">
        <v>172493.81999999998</v>
      </c>
      <c r="N1925" s="37">
        <v>172493.81999999998</v>
      </c>
      <c r="O1925" s="37">
        <v>172493.82</v>
      </c>
      <c r="P1925" s="37">
        <v>172493.82</v>
      </c>
      <c r="Q1925" s="37">
        <v>172493.82</v>
      </c>
      <c r="R1925" s="37">
        <v>172493.82</v>
      </c>
      <c r="S1925" s="37">
        <v>172493.82</v>
      </c>
    </row>
    <row r="1926" spans="2:19">
      <c r="B1926" s="6">
        <v>1999</v>
      </c>
      <c r="C1926" s="37">
        <v>11261.47</v>
      </c>
      <c r="D1926" s="37">
        <v>11261.47</v>
      </c>
      <c r="E1926" s="37">
        <v>11261.47</v>
      </c>
      <c r="F1926" s="37">
        <v>11261.47</v>
      </c>
      <c r="G1926" s="37">
        <v>11261.47</v>
      </c>
      <c r="H1926" s="37">
        <v>11261.47</v>
      </c>
      <c r="I1926" s="37">
        <v>11261.47</v>
      </c>
      <c r="J1926" s="37">
        <v>11261.47</v>
      </c>
      <c r="K1926" s="37">
        <v>11261.47</v>
      </c>
      <c r="L1926" s="37">
        <v>11261.47</v>
      </c>
      <c r="M1926" s="37">
        <v>11261.47</v>
      </c>
      <c r="N1926" s="37">
        <v>11261.47</v>
      </c>
      <c r="O1926" s="37">
        <v>11261.47</v>
      </c>
      <c r="P1926" s="37">
        <v>11261.47</v>
      </c>
      <c r="Q1926" s="37">
        <v>11261.47</v>
      </c>
      <c r="R1926" s="37">
        <v>11261.47</v>
      </c>
      <c r="S1926" s="37">
        <v>11261.47</v>
      </c>
    </row>
    <row r="1927" spans="2:19">
      <c r="B1927" s="6">
        <v>1998</v>
      </c>
      <c r="C1927" s="37">
        <v>47013.740000000005</v>
      </c>
      <c r="D1927" s="37">
        <v>47013.740000000005</v>
      </c>
      <c r="E1927" s="37">
        <v>47013.740000000005</v>
      </c>
      <c r="F1927" s="37">
        <v>47013.740000000005</v>
      </c>
      <c r="G1927" s="37">
        <v>47013.740000000005</v>
      </c>
      <c r="H1927" s="37">
        <v>47013.740000000005</v>
      </c>
      <c r="I1927" s="37">
        <v>47013.740000000005</v>
      </c>
      <c r="J1927" s="37">
        <v>47013.740000000005</v>
      </c>
      <c r="K1927" s="37">
        <v>47013.740000000005</v>
      </c>
      <c r="L1927" s="37">
        <v>47013.740000000005</v>
      </c>
      <c r="M1927" s="37">
        <v>47013.740000000005</v>
      </c>
      <c r="N1927" s="37">
        <v>47013.740000000005</v>
      </c>
      <c r="O1927" s="37">
        <v>47013.74</v>
      </c>
      <c r="P1927" s="37">
        <v>47013.74</v>
      </c>
      <c r="Q1927" s="37">
        <v>47013.74</v>
      </c>
      <c r="R1927" s="37">
        <v>47013.74</v>
      </c>
      <c r="S1927" s="37">
        <v>47013.74</v>
      </c>
    </row>
    <row r="1928" spans="2:19">
      <c r="B1928" s="6">
        <v>1997</v>
      </c>
      <c r="C1928" s="37">
        <v>35602.35</v>
      </c>
      <c r="D1928" s="37">
        <v>35602.35</v>
      </c>
      <c r="E1928" s="37">
        <v>35602.35</v>
      </c>
      <c r="F1928" s="37">
        <v>35602.35</v>
      </c>
      <c r="G1928" s="37">
        <v>35602.35</v>
      </c>
      <c r="H1928" s="37">
        <v>35602.35</v>
      </c>
      <c r="I1928" s="37">
        <v>35602.35</v>
      </c>
      <c r="J1928" s="37">
        <v>35602.35</v>
      </c>
      <c r="K1928" s="37">
        <v>35602.35</v>
      </c>
      <c r="L1928" s="37">
        <v>35602.35</v>
      </c>
      <c r="M1928" s="37">
        <v>35602.35</v>
      </c>
      <c r="N1928" s="37">
        <v>35602.35</v>
      </c>
      <c r="O1928" s="37">
        <v>35602.35</v>
      </c>
      <c r="P1928" s="37">
        <v>35602.35</v>
      </c>
      <c r="Q1928" s="37">
        <v>35602.35</v>
      </c>
      <c r="R1928" s="37">
        <v>35602.35</v>
      </c>
      <c r="S1928" s="37">
        <v>35602.35</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748051.22000000009</v>
      </c>
      <c r="D1930" s="37">
        <v>748051.22000000009</v>
      </c>
      <c r="E1930" s="37">
        <v>748051.22000000009</v>
      </c>
      <c r="F1930" s="37">
        <v>748051.22000000009</v>
      </c>
      <c r="G1930" s="37">
        <v>748051.22000000009</v>
      </c>
      <c r="H1930" s="37">
        <v>748051.22000000009</v>
      </c>
      <c r="I1930" s="37">
        <v>748051.22000000009</v>
      </c>
      <c r="J1930" s="37">
        <v>748051.22000000009</v>
      </c>
      <c r="K1930" s="37">
        <v>748051.22000000009</v>
      </c>
      <c r="L1930" s="37">
        <v>748051.22000000009</v>
      </c>
      <c r="M1930" s="37">
        <v>748051.22000000009</v>
      </c>
      <c r="N1930" s="37">
        <v>748051.22000000009</v>
      </c>
      <c r="O1930" s="37">
        <v>748051.22</v>
      </c>
      <c r="P1930" s="37">
        <v>748051.22</v>
      </c>
      <c r="Q1930" s="37">
        <v>748051.22</v>
      </c>
      <c r="R1930" s="37">
        <v>748051.22</v>
      </c>
      <c r="S1930" s="37">
        <v>748051.22</v>
      </c>
    </row>
    <row r="1931" spans="2:19">
      <c r="B1931" s="6">
        <v>1994</v>
      </c>
      <c r="C1931" s="37">
        <v>174096.16000000003</v>
      </c>
      <c r="D1931" s="37">
        <v>174096.16000000003</v>
      </c>
      <c r="E1931" s="37">
        <v>174096.16000000003</v>
      </c>
      <c r="F1931" s="37">
        <v>174096.16000000003</v>
      </c>
      <c r="G1931" s="37">
        <v>174096.16000000003</v>
      </c>
      <c r="H1931" s="37">
        <v>174096.16000000003</v>
      </c>
      <c r="I1931" s="37">
        <v>174096.16000000003</v>
      </c>
      <c r="J1931" s="37">
        <v>174096.16000000003</v>
      </c>
      <c r="K1931" s="37">
        <v>174096.16000000003</v>
      </c>
      <c r="L1931" s="37">
        <v>174096.16000000003</v>
      </c>
      <c r="M1931" s="37">
        <v>174096.16000000003</v>
      </c>
      <c r="N1931" s="37">
        <v>174096.16000000003</v>
      </c>
      <c r="O1931" s="37">
        <v>174096.16</v>
      </c>
      <c r="P1931" s="37">
        <v>174096.16</v>
      </c>
      <c r="Q1931" s="37">
        <v>174096.16</v>
      </c>
      <c r="R1931" s="37">
        <v>174096.16</v>
      </c>
      <c r="S1931" s="37">
        <v>174096.16</v>
      </c>
    </row>
    <row r="1932" spans="2:19">
      <c r="B1932" s="6">
        <v>1993</v>
      </c>
      <c r="C1932" s="37">
        <v>48570.69</v>
      </c>
      <c r="D1932" s="37">
        <v>48570.69</v>
      </c>
      <c r="E1932" s="37">
        <v>48570.69</v>
      </c>
      <c r="F1932" s="37">
        <v>48570.69</v>
      </c>
      <c r="G1932" s="37">
        <v>48570.69</v>
      </c>
      <c r="H1932" s="37">
        <v>48570.69</v>
      </c>
      <c r="I1932" s="37">
        <v>48570.69</v>
      </c>
      <c r="J1932" s="37">
        <v>48570.69</v>
      </c>
      <c r="K1932" s="37">
        <v>48570.69</v>
      </c>
      <c r="L1932" s="37">
        <v>48570.69</v>
      </c>
      <c r="M1932" s="37">
        <v>48570.69</v>
      </c>
      <c r="N1932" s="37">
        <v>48570.69</v>
      </c>
      <c r="O1932" s="37">
        <v>48570.69</v>
      </c>
      <c r="P1932" s="37">
        <v>48570.69</v>
      </c>
      <c r="Q1932" s="37">
        <v>48570.69</v>
      </c>
      <c r="R1932" s="37">
        <v>48570.69</v>
      </c>
      <c r="S1932" s="37">
        <v>48570.69</v>
      </c>
    </row>
    <row r="1933" spans="2:19">
      <c r="B1933" s="6">
        <v>1992</v>
      </c>
      <c r="C1933" s="37">
        <v>158111.37999999998</v>
      </c>
      <c r="D1933" s="37">
        <v>158111.37999999998</v>
      </c>
      <c r="E1933" s="37">
        <v>158111.37999999998</v>
      </c>
      <c r="F1933" s="37">
        <v>158111.37999999998</v>
      </c>
      <c r="G1933" s="37">
        <v>158111.37999999998</v>
      </c>
      <c r="H1933" s="37">
        <v>158111.37999999998</v>
      </c>
      <c r="I1933" s="37">
        <v>158111.37999999998</v>
      </c>
      <c r="J1933" s="37">
        <v>158111.37999999998</v>
      </c>
      <c r="K1933" s="37">
        <v>158111.37999999998</v>
      </c>
      <c r="L1933" s="37">
        <v>158111.37999999998</v>
      </c>
      <c r="M1933" s="37">
        <v>158111.37999999998</v>
      </c>
      <c r="N1933" s="37">
        <v>158111.37999999998</v>
      </c>
      <c r="O1933" s="37">
        <v>158111.38</v>
      </c>
      <c r="P1933" s="37">
        <v>158111.38</v>
      </c>
      <c r="Q1933" s="37">
        <v>158111.38</v>
      </c>
      <c r="R1933" s="37">
        <v>158111.38</v>
      </c>
      <c r="S1933" s="37">
        <v>158111.38</v>
      </c>
    </row>
    <row r="1934" spans="2:19">
      <c r="B1934" s="6">
        <v>1991</v>
      </c>
      <c r="C1934" s="37">
        <v>572434.38</v>
      </c>
      <c r="D1934" s="37">
        <v>572434.38</v>
      </c>
      <c r="E1934" s="37">
        <v>572434.38</v>
      </c>
      <c r="F1934" s="37">
        <v>572434.38</v>
      </c>
      <c r="G1934" s="37">
        <v>572434.38</v>
      </c>
      <c r="H1934" s="37">
        <v>572434.38</v>
      </c>
      <c r="I1934" s="37">
        <v>572434.38</v>
      </c>
      <c r="J1934" s="37">
        <v>572434.38</v>
      </c>
      <c r="K1934" s="37">
        <v>572434.38</v>
      </c>
      <c r="L1934" s="37">
        <v>572434.38</v>
      </c>
      <c r="M1934" s="37">
        <v>572434.38</v>
      </c>
      <c r="N1934" s="37">
        <v>572434.38</v>
      </c>
      <c r="O1934" s="37">
        <v>572434.38</v>
      </c>
      <c r="P1934" s="37">
        <v>572434.38</v>
      </c>
      <c r="Q1934" s="37">
        <v>572434.38</v>
      </c>
      <c r="R1934" s="37">
        <v>572434.38</v>
      </c>
      <c r="S1934" s="37">
        <v>572434.38</v>
      </c>
    </row>
    <row r="1935" spans="2:19">
      <c r="B1935" s="6">
        <v>1990</v>
      </c>
      <c r="C1935" s="37">
        <v>196439.46000000002</v>
      </c>
      <c r="D1935" s="37">
        <v>196439.46000000002</v>
      </c>
      <c r="E1935" s="37">
        <v>196439.46000000002</v>
      </c>
      <c r="F1935" s="37">
        <v>196439.46000000002</v>
      </c>
      <c r="G1935" s="37">
        <v>196439.46000000002</v>
      </c>
      <c r="H1935" s="37">
        <v>196439.46000000002</v>
      </c>
      <c r="I1935" s="37">
        <v>196439.46000000002</v>
      </c>
      <c r="J1935" s="37">
        <v>196439.46000000002</v>
      </c>
      <c r="K1935" s="37">
        <v>196439.46000000002</v>
      </c>
      <c r="L1935" s="37">
        <v>196439.46000000002</v>
      </c>
      <c r="M1935" s="37">
        <v>196439.46000000002</v>
      </c>
      <c r="N1935" s="37">
        <v>196439.46000000002</v>
      </c>
      <c r="O1935" s="37">
        <v>196439.46</v>
      </c>
      <c r="P1935" s="37">
        <v>196439.46</v>
      </c>
      <c r="Q1935" s="37">
        <v>196439.46</v>
      </c>
      <c r="R1935" s="37">
        <v>196439.46</v>
      </c>
      <c r="S1935" s="37">
        <v>196439.46</v>
      </c>
    </row>
    <row r="1936" spans="2:19">
      <c r="B1936" s="6">
        <v>1989</v>
      </c>
      <c r="C1936" s="37">
        <v>110874.72000000003</v>
      </c>
      <c r="D1936" s="37">
        <v>110874.72000000003</v>
      </c>
      <c r="E1936" s="37">
        <v>110874.72000000003</v>
      </c>
      <c r="F1936" s="37">
        <v>110874.72000000003</v>
      </c>
      <c r="G1936" s="37">
        <v>110874.72000000003</v>
      </c>
      <c r="H1936" s="37">
        <v>110874.72000000003</v>
      </c>
      <c r="I1936" s="37">
        <v>110874.72000000003</v>
      </c>
      <c r="J1936" s="37">
        <v>110874.72000000003</v>
      </c>
      <c r="K1936" s="37">
        <v>110874.72000000003</v>
      </c>
      <c r="L1936" s="37">
        <v>110874.72000000003</v>
      </c>
      <c r="M1936" s="37">
        <v>110874.72000000003</v>
      </c>
      <c r="N1936" s="37">
        <v>110874.72000000003</v>
      </c>
      <c r="O1936" s="37">
        <v>110874.72</v>
      </c>
      <c r="P1936" s="37">
        <v>110874.72</v>
      </c>
      <c r="Q1936" s="37">
        <v>110874.72</v>
      </c>
      <c r="R1936" s="37">
        <v>110874.72</v>
      </c>
      <c r="S1936" s="37">
        <v>110874.72</v>
      </c>
    </row>
    <row r="1937" spans="2:19">
      <c r="B1937" s="6">
        <v>1988</v>
      </c>
      <c r="C1937" s="37">
        <v>177662.46999999994</v>
      </c>
      <c r="D1937" s="37">
        <v>177662.46999999994</v>
      </c>
      <c r="E1937" s="37">
        <v>177662.46999999994</v>
      </c>
      <c r="F1937" s="37">
        <v>177662.46999999994</v>
      </c>
      <c r="G1937" s="37">
        <v>177662.46999999994</v>
      </c>
      <c r="H1937" s="37">
        <v>177662.46999999994</v>
      </c>
      <c r="I1937" s="37">
        <v>177662.46999999994</v>
      </c>
      <c r="J1937" s="37">
        <v>177662.46999999994</v>
      </c>
      <c r="K1937" s="37">
        <v>177662.46999999994</v>
      </c>
      <c r="L1937" s="37">
        <v>177662.46999999994</v>
      </c>
      <c r="M1937" s="37">
        <v>177662.46999999994</v>
      </c>
      <c r="N1937" s="37">
        <v>177662.46999999994</v>
      </c>
      <c r="O1937" s="37">
        <v>177662.47</v>
      </c>
      <c r="P1937" s="37">
        <v>177662.47</v>
      </c>
      <c r="Q1937" s="37">
        <v>177662.47</v>
      </c>
      <c r="R1937" s="37">
        <v>177662.47</v>
      </c>
      <c r="S1937" s="37">
        <v>177662.47</v>
      </c>
    </row>
    <row r="1938" spans="2:19">
      <c r="B1938" s="6">
        <v>1987</v>
      </c>
      <c r="C1938" s="37">
        <v>214575.47</v>
      </c>
      <c r="D1938" s="37">
        <v>214575.47</v>
      </c>
      <c r="E1938" s="37">
        <v>214575.47</v>
      </c>
      <c r="F1938" s="37">
        <v>214575.47</v>
      </c>
      <c r="G1938" s="37">
        <v>214575.47</v>
      </c>
      <c r="H1938" s="37">
        <v>214575.47</v>
      </c>
      <c r="I1938" s="37">
        <v>214575.47</v>
      </c>
      <c r="J1938" s="37">
        <v>214575.47</v>
      </c>
      <c r="K1938" s="37">
        <v>214575.47</v>
      </c>
      <c r="L1938" s="37">
        <v>214575.47</v>
      </c>
      <c r="M1938" s="37">
        <v>214575.47</v>
      </c>
      <c r="N1938" s="37">
        <v>214575.47</v>
      </c>
      <c r="O1938" s="37">
        <v>214575.47</v>
      </c>
      <c r="P1938" s="37">
        <v>214575.47</v>
      </c>
      <c r="Q1938" s="37">
        <v>214575.47</v>
      </c>
      <c r="R1938" s="37">
        <v>214575.47</v>
      </c>
      <c r="S1938" s="37">
        <v>214575.47</v>
      </c>
    </row>
    <row r="1939" spans="2:19">
      <c r="B1939" s="6">
        <v>1986</v>
      </c>
      <c r="C1939" s="37">
        <v>170494.53999999998</v>
      </c>
      <c r="D1939" s="37">
        <v>170494.53999999998</v>
      </c>
      <c r="E1939" s="37">
        <v>170494.53999999998</v>
      </c>
      <c r="F1939" s="37">
        <v>170494.53999999998</v>
      </c>
      <c r="G1939" s="37">
        <v>170494.53999999998</v>
      </c>
      <c r="H1939" s="37">
        <v>170494.53999999998</v>
      </c>
      <c r="I1939" s="37">
        <v>170494.53999999998</v>
      </c>
      <c r="J1939" s="37">
        <v>170494.53999999998</v>
      </c>
      <c r="K1939" s="37">
        <v>170494.53999999998</v>
      </c>
      <c r="L1939" s="37">
        <v>170494.53999999998</v>
      </c>
      <c r="M1939" s="37">
        <v>170494.53999999998</v>
      </c>
      <c r="N1939" s="37">
        <v>170494.53999999998</v>
      </c>
      <c r="O1939" s="37">
        <v>170494.54</v>
      </c>
      <c r="P1939" s="37">
        <v>170494.54</v>
      </c>
      <c r="Q1939" s="37">
        <v>170494.54</v>
      </c>
      <c r="R1939" s="37">
        <v>170494.54</v>
      </c>
      <c r="S1939" s="37">
        <v>170494.54</v>
      </c>
    </row>
    <row r="1940" spans="2:19">
      <c r="B1940" s="6">
        <v>1985</v>
      </c>
      <c r="C1940" s="37">
        <v>134283.96000000002</v>
      </c>
      <c r="D1940" s="37">
        <v>134283.96000000002</v>
      </c>
      <c r="E1940" s="37">
        <v>134283.96000000002</v>
      </c>
      <c r="F1940" s="37">
        <v>134283.96000000002</v>
      </c>
      <c r="G1940" s="37">
        <v>134283.96000000002</v>
      </c>
      <c r="H1940" s="37">
        <v>134283.96000000002</v>
      </c>
      <c r="I1940" s="37">
        <v>134283.96000000002</v>
      </c>
      <c r="J1940" s="37">
        <v>134283.96000000002</v>
      </c>
      <c r="K1940" s="37">
        <v>134283.96000000002</v>
      </c>
      <c r="L1940" s="37">
        <v>134283.96000000002</v>
      </c>
      <c r="M1940" s="37">
        <v>134283.96000000002</v>
      </c>
      <c r="N1940" s="37">
        <v>134283.96000000002</v>
      </c>
      <c r="O1940" s="37">
        <v>134283.96</v>
      </c>
      <c r="P1940" s="37">
        <v>134283.96</v>
      </c>
      <c r="Q1940" s="37">
        <v>134283.96</v>
      </c>
      <c r="R1940" s="37">
        <v>134283.96</v>
      </c>
      <c r="S1940" s="37">
        <v>134283.96</v>
      </c>
    </row>
    <row r="1941" spans="2:19">
      <c r="B1941" s="6">
        <v>1984</v>
      </c>
      <c r="C1941" s="37">
        <v>158867.30000000002</v>
      </c>
      <c r="D1941" s="37">
        <v>158867.30000000002</v>
      </c>
      <c r="E1941" s="37">
        <v>158867.30000000002</v>
      </c>
      <c r="F1941" s="37">
        <v>158867.30000000002</v>
      </c>
      <c r="G1941" s="37">
        <v>158867.30000000002</v>
      </c>
      <c r="H1941" s="37">
        <v>158867.30000000002</v>
      </c>
      <c r="I1941" s="37">
        <v>158867.30000000002</v>
      </c>
      <c r="J1941" s="37">
        <v>158867.30000000002</v>
      </c>
      <c r="K1941" s="37">
        <v>158867.30000000002</v>
      </c>
      <c r="L1941" s="37">
        <v>158867.30000000002</v>
      </c>
      <c r="M1941" s="37">
        <v>158867.30000000002</v>
      </c>
      <c r="N1941" s="37">
        <v>158867.30000000002</v>
      </c>
      <c r="O1941" s="37">
        <v>158867.29999999999</v>
      </c>
      <c r="P1941" s="37">
        <v>158867.29999999999</v>
      </c>
      <c r="Q1941" s="37">
        <v>158867.29999999999</v>
      </c>
      <c r="R1941" s="37">
        <v>158867.29999999999</v>
      </c>
      <c r="S1941" s="37">
        <v>158867.29999999999</v>
      </c>
    </row>
    <row r="1942" spans="2:19">
      <c r="B1942" s="6">
        <v>1983</v>
      </c>
      <c r="C1942" s="37">
        <v>922928.25000000035</v>
      </c>
      <c r="D1942" s="37">
        <v>922928.25000000035</v>
      </c>
      <c r="E1942" s="37">
        <v>922928.25000000035</v>
      </c>
      <c r="F1942" s="37">
        <v>922928.25000000035</v>
      </c>
      <c r="G1942" s="37">
        <v>922928.25000000035</v>
      </c>
      <c r="H1942" s="37">
        <v>922928.25000000035</v>
      </c>
      <c r="I1942" s="37">
        <v>922928.25000000035</v>
      </c>
      <c r="J1942" s="37">
        <v>922928.25000000035</v>
      </c>
      <c r="K1942" s="37">
        <v>922928.25000000035</v>
      </c>
      <c r="L1942" s="37">
        <v>922928.25000000035</v>
      </c>
      <c r="M1942" s="37">
        <v>922928.25000000035</v>
      </c>
      <c r="N1942" s="37">
        <v>922928.25000000035</v>
      </c>
      <c r="O1942" s="37">
        <v>922928.25</v>
      </c>
      <c r="P1942" s="37">
        <v>922928.25</v>
      </c>
      <c r="Q1942" s="37">
        <v>922928.25</v>
      </c>
      <c r="R1942" s="37">
        <v>922928.25</v>
      </c>
      <c r="S1942" s="37">
        <v>918141.54</v>
      </c>
    </row>
    <row r="1943" spans="2:19">
      <c r="B1943" s="6">
        <v>1982</v>
      </c>
      <c r="C1943" s="37">
        <v>232930.03999999995</v>
      </c>
      <c r="D1943" s="37">
        <v>232930.03999999995</v>
      </c>
      <c r="E1943" s="37">
        <v>232930.03999999995</v>
      </c>
      <c r="F1943" s="37">
        <v>232930.03999999995</v>
      </c>
      <c r="G1943" s="37">
        <v>232930.03999999995</v>
      </c>
      <c r="H1943" s="37">
        <v>232930.03999999995</v>
      </c>
      <c r="I1943" s="37">
        <v>232930.03999999995</v>
      </c>
      <c r="J1943" s="37">
        <v>232930.03999999995</v>
      </c>
      <c r="K1943" s="37">
        <v>232930.03999999995</v>
      </c>
      <c r="L1943" s="37">
        <v>232930.03999999995</v>
      </c>
      <c r="M1943" s="37">
        <v>232930.03999999995</v>
      </c>
      <c r="N1943" s="37">
        <v>232930.03999999995</v>
      </c>
      <c r="O1943" s="37">
        <v>232930.04</v>
      </c>
      <c r="P1943" s="37">
        <v>232930.04</v>
      </c>
      <c r="Q1943" s="37">
        <v>232930.04</v>
      </c>
      <c r="R1943" s="37">
        <v>232930.04</v>
      </c>
      <c r="S1943" s="37">
        <v>232930.04</v>
      </c>
    </row>
    <row r="1944" spans="2:19">
      <c r="B1944" s="6">
        <v>1981</v>
      </c>
      <c r="C1944" s="37">
        <v>145489.29999999996</v>
      </c>
      <c r="D1944" s="37">
        <v>145489.29999999996</v>
      </c>
      <c r="E1944" s="37">
        <v>145489.29999999996</v>
      </c>
      <c r="F1944" s="37">
        <v>145489.29999999996</v>
      </c>
      <c r="G1944" s="37">
        <v>145489.29999999996</v>
      </c>
      <c r="H1944" s="37">
        <v>145489.29999999996</v>
      </c>
      <c r="I1944" s="37">
        <v>145489.29999999996</v>
      </c>
      <c r="J1944" s="37">
        <v>145489.29999999996</v>
      </c>
      <c r="K1944" s="37">
        <v>145489.29999999996</v>
      </c>
      <c r="L1944" s="37">
        <v>145489.29999999996</v>
      </c>
      <c r="M1944" s="37">
        <v>145489.29999999996</v>
      </c>
      <c r="N1944" s="37">
        <v>145489.29999999996</v>
      </c>
      <c r="O1944" s="37">
        <v>145489.29999999999</v>
      </c>
      <c r="P1944" s="37">
        <v>145489.29999999999</v>
      </c>
      <c r="Q1944" s="37">
        <v>145489.29999999999</v>
      </c>
      <c r="R1944" s="37">
        <v>145489.29999999999</v>
      </c>
      <c r="S1944" s="37">
        <v>145489.29999999999</v>
      </c>
    </row>
    <row r="1945" spans="2:19">
      <c r="B1945" s="6">
        <v>1980</v>
      </c>
      <c r="C1945" s="37">
        <v>270283.61000000004</v>
      </c>
      <c r="D1945" s="37">
        <v>270283.61000000004</v>
      </c>
      <c r="E1945" s="37">
        <v>270283.61000000004</v>
      </c>
      <c r="F1945" s="37">
        <v>270283.61000000004</v>
      </c>
      <c r="G1945" s="37">
        <v>270283.61000000004</v>
      </c>
      <c r="H1945" s="37">
        <v>270283.61000000004</v>
      </c>
      <c r="I1945" s="37">
        <v>270283.61000000004</v>
      </c>
      <c r="J1945" s="37">
        <v>270283.61000000004</v>
      </c>
      <c r="K1945" s="37">
        <v>270283.61000000004</v>
      </c>
      <c r="L1945" s="37">
        <v>270283.61000000004</v>
      </c>
      <c r="M1945" s="37">
        <v>270283.61000000004</v>
      </c>
      <c r="N1945" s="37">
        <v>270283.61000000004</v>
      </c>
      <c r="O1945" s="37">
        <v>270283.61</v>
      </c>
      <c r="P1945" s="37">
        <v>270283.61</v>
      </c>
      <c r="Q1945" s="37">
        <v>270283.61</v>
      </c>
      <c r="R1945" s="37">
        <v>270283.61</v>
      </c>
      <c r="S1945" s="37">
        <v>270283.61</v>
      </c>
    </row>
    <row r="1946" spans="2:19">
      <c r="B1946" s="6">
        <v>1979</v>
      </c>
      <c r="C1946" s="37">
        <v>450128.73</v>
      </c>
      <c r="D1946" s="37">
        <v>450128.73</v>
      </c>
      <c r="E1946" s="37">
        <v>450128.73</v>
      </c>
      <c r="F1946" s="37">
        <v>450128.73</v>
      </c>
      <c r="G1946" s="37">
        <v>450128.73</v>
      </c>
      <c r="H1946" s="37">
        <v>450128.73</v>
      </c>
      <c r="I1946" s="37">
        <v>450128.73</v>
      </c>
      <c r="J1946" s="37">
        <v>450128.73</v>
      </c>
      <c r="K1946" s="37">
        <v>450128.73</v>
      </c>
      <c r="L1946" s="37">
        <v>450128.73</v>
      </c>
      <c r="M1946" s="37">
        <v>450128.73</v>
      </c>
      <c r="N1946" s="37">
        <v>450128.73</v>
      </c>
      <c r="O1946" s="37">
        <v>450128.73</v>
      </c>
      <c r="P1946" s="37">
        <v>450128.73</v>
      </c>
      <c r="Q1946" s="37">
        <v>450128.73</v>
      </c>
      <c r="R1946" s="37">
        <v>450128.73</v>
      </c>
      <c r="S1946" s="37">
        <v>450128.73</v>
      </c>
    </row>
    <row r="1947" spans="2:19">
      <c r="B1947" s="6">
        <v>1978</v>
      </c>
      <c r="C1947" s="37">
        <v>84125.890000000014</v>
      </c>
      <c r="D1947" s="37">
        <v>84125.890000000014</v>
      </c>
      <c r="E1947" s="37">
        <v>84125.890000000014</v>
      </c>
      <c r="F1947" s="37">
        <v>84125.890000000014</v>
      </c>
      <c r="G1947" s="37">
        <v>84125.890000000014</v>
      </c>
      <c r="H1947" s="37">
        <v>84125.890000000014</v>
      </c>
      <c r="I1947" s="37">
        <v>84125.890000000014</v>
      </c>
      <c r="J1947" s="37">
        <v>84125.890000000014</v>
      </c>
      <c r="K1947" s="37">
        <v>84125.890000000014</v>
      </c>
      <c r="L1947" s="37">
        <v>84125.890000000014</v>
      </c>
      <c r="M1947" s="37">
        <v>84125.890000000014</v>
      </c>
      <c r="N1947" s="37">
        <v>84125.890000000014</v>
      </c>
      <c r="O1947" s="37">
        <v>84125.89</v>
      </c>
      <c r="P1947" s="37">
        <v>84125.89</v>
      </c>
      <c r="Q1947" s="37">
        <v>84125.89</v>
      </c>
      <c r="R1947" s="37">
        <v>84125.89</v>
      </c>
      <c r="S1947" s="37">
        <v>84125.89</v>
      </c>
    </row>
    <row r="1948" spans="2:19">
      <c r="B1948" s="6">
        <v>1977</v>
      </c>
      <c r="C1948" s="37">
        <v>115253.66</v>
      </c>
      <c r="D1948" s="37">
        <v>115253.66</v>
      </c>
      <c r="E1948" s="37">
        <v>115253.66</v>
      </c>
      <c r="F1948" s="37">
        <v>115253.66</v>
      </c>
      <c r="G1948" s="37">
        <v>115253.66</v>
      </c>
      <c r="H1948" s="37">
        <v>115253.66</v>
      </c>
      <c r="I1948" s="37">
        <v>115253.66</v>
      </c>
      <c r="J1948" s="37">
        <v>115253.66</v>
      </c>
      <c r="K1948" s="37">
        <v>115253.66</v>
      </c>
      <c r="L1948" s="37">
        <v>115253.66</v>
      </c>
      <c r="M1948" s="37">
        <v>115253.66</v>
      </c>
      <c r="N1948" s="37">
        <v>115253.66</v>
      </c>
      <c r="O1948" s="37">
        <v>115253.66</v>
      </c>
      <c r="P1948" s="37">
        <v>115253.66</v>
      </c>
      <c r="Q1948" s="37">
        <v>115253.66</v>
      </c>
      <c r="R1948" s="37">
        <v>115253.66</v>
      </c>
      <c r="S1948" s="37">
        <v>115253.66</v>
      </c>
    </row>
    <row r="1949" spans="2:19">
      <c r="B1949" s="6">
        <v>1976</v>
      </c>
      <c r="C1949" s="37">
        <v>32992.92</v>
      </c>
      <c r="D1949" s="37">
        <v>32992.92</v>
      </c>
      <c r="E1949" s="37">
        <v>32992.92</v>
      </c>
      <c r="F1949" s="37">
        <v>32992.92</v>
      </c>
      <c r="G1949" s="37">
        <v>32992.92</v>
      </c>
      <c r="H1949" s="37">
        <v>32992.92</v>
      </c>
      <c r="I1949" s="37">
        <v>32992.92</v>
      </c>
      <c r="J1949" s="37">
        <v>32992.92</v>
      </c>
      <c r="K1949" s="37">
        <v>32992.92</v>
      </c>
      <c r="L1949" s="37">
        <v>32992.92</v>
      </c>
      <c r="M1949" s="37">
        <v>32992.92</v>
      </c>
      <c r="N1949" s="37">
        <v>32992.92</v>
      </c>
      <c r="O1949" s="37">
        <v>32992.92</v>
      </c>
      <c r="P1949" s="37">
        <v>32992.92</v>
      </c>
      <c r="Q1949" s="37">
        <v>32992.92</v>
      </c>
      <c r="R1949" s="37">
        <v>32992.92</v>
      </c>
      <c r="S1949" s="37">
        <v>32992.92</v>
      </c>
    </row>
    <row r="1950" spans="2:19">
      <c r="B1950" s="6">
        <v>1975</v>
      </c>
      <c r="C1950" s="37">
        <v>162410.43</v>
      </c>
      <c r="D1950" s="37">
        <v>162410.43</v>
      </c>
      <c r="E1950" s="37">
        <v>162410.43</v>
      </c>
      <c r="F1950" s="37">
        <v>162410.43</v>
      </c>
      <c r="G1950" s="37">
        <v>162410.43</v>
      </c>
      <c r="H1950" s="37">
        <v>162410.43</v>
      </c>
      <c r="I1950" s="37">
        <v>162410.43</v>
      </c>
      <c r="J1950" s="37">
        <v>162410.43</v>
      </c>
      <c r="K1950" s="37">
        <v>162410.43</v>
      </c>
      <c r="L1950" s="37">
        <v>162410.43</v>
      </c>
      <c r="M1950" s="37">
        <v>162410.43</v>
      </c>
      <c r="N1950" s="37">
        <v>162410.43</v>
      </c>
      <c r="O1950" s="37">
        <v>162410.43</v>
      </c>
      <c r="P1950" s="37">
        <v>162410.43</v>
      </c>
      <c r="Q1950" s="37">
        <v>162410.43</v>
      </c>
      <c r="R1950" s="37">
        <v>162410.43</v>
      </c>
      <c r="S1950" s="37">
        <v>162410.43</v>
      </c>
    </row>
    <row r="1951" spans="2:19">
      <c r="B1951" s="6">
        <v>1974</v>
      </c>
      <c r="C1951" s="37">
        <v>374531.69</v>
      </c>
      <c r="D1951" s="37">
        <v>374531.69</v>
      </c>
      <c r="E1951" s="37">
        <v>374531.69</v>
      </c>
      <c r="F1951" s="37">
        <v>374531.69</v>
      </c>
      <c r="G1951" s="37">
        <v>374531.69</v>
      </c>
      <c r="H1951" s="37">
        <v>374531.69</v>
      </c>
      <c r="I1951" s="37">
        <v>374531.69</v>
      </c>
      <c r="J1951" s="37">
        <v>374531.69</v>
      </c>
      <c r="K1951" s="37">
        <v>374531.69</v>
      </c>
      <c r="L1951" s="37">
        <v>374531.69</v>
      </c>
      <c r="M1951" s="37">
        <v>374531.69</v>
      </c>
      <c r="N1951" s="37">
        <v>374531.69</v>
      </c>
      <c r="O1951" s="37">
        <v>374531.69</v>
      </c>
      <c r="P1951" s="37">
        <v>374531.69</v>
      </c>
      <c r="Q1951" s="37">
        <v>374531.69</v>
      </c>
      <c r="R1951" s="37">
        <v>374531.69</v>
      </c>
      <c r="S1951" s="37">
        <v>374531.69</v>
      </c>
    </row>
    <row r="1952" spans="2:19">
      <c r="B1952" s="6">
        <v>1973</v>
      </c>
      <c r="C1952" s="37">
        <v>118096.08000000002</v>
      </c>
      <c r="D1952" s="37">
        <v>118096.08000000002</v>
      </c>
      <c r="E1952" s="37">
        <v>118096.08000000002</v>
      </c>
      <c r="F1952" s="37">
        <v>118096.08000000002</v>
      </c>
      <c r="G1952" s="37">
        <v>118096.08000000002</v>
      </c>
      <c r="H1952" s="37">
        <v>118096.08000000002</v>
      </c>
      <c r="I1952" s="37">
        <v>118096.08000000002</v>
      </c>
      <c r="J1952" s="37">
        <v>118096.08000000002</v>
      </c>
      <c r="K1952" s="37">
        <v>118096.08000000002</v>
      </c>
      <c r="L1952" s="37">
        <v>118096.08000000002</v>
      </c>
      <c r="M1952" s="37">
        <v>118096.08000000002</v>
      </c>
      <c r="N1952" s="37">
        <v>118096.08000000002</v>
      </c>
      <c r="O1952" s="37">
        <v>118096.08</v>
      </c>
      <c r="P1952" s="37">
        <v>118096.08</v>
      </c>
      <c r="Q1952" s="37">
        <v>118096.08</v>
      </c>
      <c r="R1952" s="37">
        <v>118096.08</v>
      </c>
      <c r="S1952" s="37">
        <v>118096.08</v>
      </c>
    </row>
    <row r="1953" spans="2:19">
      <c r="B1953" s="6">
        <v>1972</v>
      </c>
      <c r="C1953" s="37">
        <v>181353.11000000002</v>
      </c>
      <c r="D1953" s="37">
        <v>181353.11000000002</v>
      </c>
      <c r="E1953" s="37">
        <v>181353.11000000002</v>
      </c>
      <c r="F1953" s="37">
        <v>181353.11000000002</v>
      </c>
      <c r="G1953" s="37">
        <v>181353.11000000002</v>
      </c>
      <c r="H1953" s="37">
        <v>181353.11000000002</v>
      </c>
      <c r="I1953" s="37">
        <v>181353.11000000002</v>
      </c>
      <c r="J1953" s="37">
        <v>181353.11000000002</v>
      </c>
      <c r="K1953" s="37">
        <v>181353.11000000002</v>
      </c>
      <c r="L1953" s="37">
        <v>181353.11000000002</v>
      </c>
      <c r="M1953" s="37">
        <v>181353.11000000002</v>
      </c>
      <c r="N1953" s="37">
        <v>181353.11000000002</v>
      </c>
      <c r="O1953" s="37">
        <v>181353.11</v>
      </c>
      <c r="P1953" s="37">
        <v>181353.11</v>
      </c>
      <c r="Q1953" s="37">
        <v>181353.11</v>
      </c>
      <c r="R1953" s="37">
        <v>181353.11</v>
      </c>
      <c r="S1953" s="37">
        <v>181353.11</v>
      </c>
    </row>
    <row r="1954" spans="2:19">
      <c r="B1954" s="6">
        <v>1971</v>
      </c>
      <c r="C1954" s="37">
        <v>135051.48000000001</v>
      </c>
      <c r="D1954" s="37">
        <v>135051.48000000001</v>
      </c>
      <c r="E1954" s="37">
        <v>135051.48000000001</v>
      </c>
      <c r="F1954" s="37">
        <v>135051.48000000001</v>
      </c>
      <c r="G1954" s="37">
        <v>135051.48000000001</v>
      </c>
      <c r="H1954" s="37">
        <v>135051.48000000001</v>
      </c>
      <c r="I1954" s="37">
        <v>135051.48000000001</v>
      </c>
      <c r="J1954" s="37">
        <v>135051.48000000001</v>
      </c>
      <c r="K1954" s="37">
        <v>135051.48000000001</v>
      </c>
      <c r="L1954" s="37">
        <v>135051.48000000001</v>
      </c>
      <c r="M1954" s="37">
        <v>135051.48000000001</v>
      </c>
      <c r="N1954" s="37">
        <v>135051.48000000001</v>
      </c>
      <c r="O1954" s="37">
        <v>135051.48000000001</v>
      </c>
      <c r="P1954" s="37">
        <v>135051.48000000001</v>
      </c>
      <c r="Q1954" s="37">
        <v>135051.48000000001</v>
      </c>
      <c r="R1954" s="37">
        <v>135051.48000000001</v>
      </c>
      <c r="S1954" s="37">
        <v>135051.48000000001</v>
      </c>
    </row>
    <row r="1955" spans="2:19">
      <c r="B1955" s="6">
        <v>1970</v>
      </c>
      <c r="C1955" s="37">
        <v>48094.9</v>
      </c>
      <c r="D1955" s="37">
        <v>48094.9</v>
      </c>
      <c r="E1955" s="37">
        <v>48094.9</v>
      </c>
      <c r="F1955" s="37">
        <v>48094.9</v>
      </c>
      <c r="G1955" s="37">
        <v>48094.9</v>
      </c>
      <c r="H1955" s="37">
        <v>48094.9</v>
      </c>
      <c r="I1955" s="37">
        <v>48094.9</v>
      </c>
      <c r="J1955" s="37">
        <v>48094.9</v>
      </c>
      <c r="K1955" s="37">
        <v>48094.9</v>
      </c>
      <c r="L1955" s="37">
        <v>48094.9</v>
      </c>
      <c r="M1955" s="37">
        <v>48094.9</v>
      </c>
      <c r="N1955" s="37">
        <v>48094.9</v>
      </c>
      <c r="O1955" s="37">
        <v>48094.9</v>
      </c>
      <c r="P1955" s="37">
        <v>48094.9</v>
      </c>
      <c r="Q1955" s="37">
        <v>48094.9</v>
      </c>
      <c r="R1955" s="37">
        <v>48094.9</v>
      </c>
      <c r="S1955" s="37">
        <v>48094.9</v>
      </c>
    </row>
    <row r="1956" spans="2:19">
      <c r="B1956" s="6">
        <v>1969</v>
      </c>
      <c r="C1956" s="37">
        <v>180604.81000000003</v>
      </c>
      <c r="D1956" s="37">
        <v>180604.81000000003</v>
      </c>
      <c r="E1956" s="37">
        <v>180604.81000000003</v>
      </c>
      <c r="F1956" s="37">
        <v>180604.81000000003</v>
      </c>
      <c r="G1956" s="37">
        <v>180604.81000000003</v>
      </c>
      <c r="H1956" s="37">
        <v>180604.81000000003</v>
      </c>
      <c r="I1956" s="37">
        <v>180604.81000000003</v>
      </c>
      <c r="J1956" s="37">
        <v>180604.81000000003</v>
      </c>
      <c r="K1956" s="37">
        <v>180604.81000000003</v>
      </c>
      <c r="L1956" s="37">
        <v>180604.81000000003</v>
      </c>
      <c r="M1956" s="37">
        <v>180604.81000000003</v>
      </c>
      <c r="N1956" s="37">
        <v>180604.81000000003</v>
      </c>
      <c r="O1956" s="37">
        <v>180604.81</v>
      </c>
      <c r="P1956" s="37">
        <v>180604.81</v>
      </c>
      <c r="Q1956" s="37">
        <v>180604.81</v>
      </c>
      <c r="R1956" s="37">
        <v>180604.81</v>
      </c>
      <c r="S1956" s="37">
        <v>180604.81</v>
      </c>
    </row>
    <row r="1957" spans="2:19">
      <c r="B1957" s="6">
        <v>1968</v>
      </c>
      <c r="C1957" s="37">
        <v>84721.69</v>
      </c>
      <c r="D1957" s="37">
        <v>84721.69</v>
      </c>
      <c r="E1957" s="37">
        <v>84721.69</v>
      </c>
      <c r="F1957" s="37">
        <v>84721.69</v>
      </c>
      <c r="G1957" s="37">
        <v>84721.69</v>
      </c>
      <c r="H1957" s="37">
        <v>84721.69</v>
      </c>
      <c r="I1957" s="37">
        <v>84721.69</v>
      </c>
      <c r="J1957" s="37">
        <v>84721.69</v>
      </c>
      <c r="K1957" s="37">
        <v>84721.69</v>
      </c>
      <c r="L1957" s="37">
        <v>84721.69</v>
      </c>
      <c r="M1957" s="37">
        <v>84721.69</v>
      </c>
      <c r="N1957" s="37">
        <v>84721.69</v>
      </c>
      <c r="O1957" s="37">
        <v>84721.69</v>
      </c>
      <c r="P1957" s="37">
        <v>84721.69</v>
      </c>
      <c r="Q1957" s="37">
        <v>84721.69</v>
      </c>
      <c r="R1957" s="37">
        <v>84721.69</v>
      </c>
      <c r="S1957" s="37">
        <v>84721.69</v>
      </c>
    </row>
    <row r="1958" spans="2:19">
      <c r="B1958" s="6">
        <v>1967</v>
      </c>
      <c r="C1958" s="37">
        <v>50460.83</v>
      </c>
      <c r="D1958" s="37">
        <v>50460.83</v>
      </c>
      <c r="E1958" s="37">
        <v>50460.83</v>
      </c>
      <c r="F1958" s="37">
        <v>50460.83</v>
      </c>
      <c r="G1958" s="37">
        <v>50460.83</v>
      </c>
      <c r="H1958" s="37">
        <v>50460.83</v>
      </c>
      <c r="I1958" s="37">
        <v>50460.83</v>
      </c>
      <c r="J1958" s="37">
        <v>50460.83</v>
      </c>
      <c r="K1958" s="37">
        <v>50460.83</v>
      </c>
      <c r="L1958" s="37">
        <v>50460.83</v>
      </c>
      <c r="M1958" s="37">
        <v>50460.83</v>
      </c>
      <c r="N1958" s="37">
        <v>50460.83</v>
      </c>
      <c r="O1958" s="37">
        <v>50460.83</v>
      </c>
      <c r="P1958" s="37">
        <v>50460.83</v>
      </c>
      <c r="Q1958" s="37">
        <v>50460.83</v>
      </c>
      <c r="R1958" s="37">
        <v>50460.83</v>
      </c>
      <c r="S1958" s="37">
        <v>50460.83</v>
      </c>
    </row>
    <row r="1959" spans="2:19">
      <c r="B1959" s="6">
        <v>1966</v>
      </c>
      <c r="C1959" s="37">
        <v>60818.62</v>
      </c>
      <c r="D1959" s="37">
        <v>60818.62</v>
      </c>
      <c r="E1959" s="37">
        <v>60818.62</v>
      </c>
      <c r="F1959" s="37">
        <v>60818.62</v>
      </c>
      <c r="G1959" s="37">
        <v>60818.62</v>
      </c>
      <c r="H1959" s="37">
        <v>60818.62</v>
      </c>
      <c r="I1959" s="37">
        <v>60818.62</v>
      </c>
      <c r="J1959" s="37">
        <v>60818.62</v>
      </c>
      <c r="K1959" s="37">
        <v>60818.62</v>
      </c>
      <c r="L1959" s="37">
        <v>60818.62</v>
      </c>
      <c r="M1959" s="37">
        <v>60818.62</v>
      </c>
      <c r="N1959" s="37">
        <v>60818.62</v>
      </c>
      <c r="O1959" s="37">
        <v>60818.62</v>
      </c>
      <c r="P1959" s="37">
        <v>60818.62</v>
      </c>
      <c r="Q1959" s="37">
        <v>60818.62</v>
      </c>
      <c r="R1959" s="37">
        <v>60818.62</v>
      </c>
      <c r="S1959" s="37">
        <v>60818.62</v>
      </c>
    </row>
    <row r="1960" spans="2:19">
      <c r="B1960" s="6">
        <v>1965</v>
      </c>
      <c r="C1960" s="37">
        <v>115443.93000000001</v>
      </c>
      <c r="D1960" s="37">
        <v>114433.05</v>
      </c>
      <c r="E1960" s="37">
        <v>114433.05</v>
      </c>
      <c r="F1960" s="37">
        <v>114433.05</v>
      </c>
      <c r="G1960" s="37">
        <v>114433.05</v>
      </c>
      <c r="H1960" s="37">
        <v>114433.05</v>
      </c>
      <c r="I1960" s="37">
        <v>114433.05</v>
      </c>
      <c r="J1960" s="37">
        <v>114433.05</v>
      </c>
      <c r="K1960" s="37">
        <v>114433.05</v>
      </c>
      <c r="L1960" s="37">
        <v>114433.05</v>
      </c>
      <c r="M1960" s="37">
        <v>114433.05</v>
      </c>
      <c r="N1960" s="37">
        <v>114433.05</v>
      </c>
      <c r="O1960" s="37">
        <v>114433.05</v>
      </c>
      <c r="P1960" s="37">
        <v>114433.05</v>
      </c>
      <c r="Q1960" s="37">
        <v>114433.05</v>
      </c>
      <c r="R1960" s="37">
        <v>114433.05</v>
      </c>
      <c r="S1960" s="37">
        <v>114433.05</v>
      </c>
    </row>
    <row r="1961" spans="2:19">
      <c r="B1961" s="6">
        <v>1964</v>
      </c>
      <c r="C1961" s="37">
        <v>468082.19</v>
      </c>
      <c r="D1961" s="37">
        <v>468082.19</v>
      </c>
      <c r="E1961" s="37">
        <v>468082.19</v>
      </c>
      <c r="F1961" s="37">
        <v>468082.19</v>
      </c>
      <c r="G1961" s="37">
        <v>468082.19</v>
      </c>
      <c r="H1961" s="37">
        <v>468082.19</v>
      </c>
      <c r="I1961" s="37">
        <v>468082.19</v>
      </c>
      <c r="J1961" s="37">
        <v>468082.19</v>
      </c>
      <c r="K1961" s="37">
        <v>468082.19</v>
      </c>
      <c r="L1961" s="37">
        <v>468082.19</v>
      </c>
      <c r="M1961" s="37">
        <v>468082.19</v>
      </c>
      <c r="N1961" s="37">
        <v>468082.19</v>
      </c>
      <c r="O1961" s="37">
        <v>468082.19</v>
      </c>
      <c r="P1961" s="37">
        <v>468082.19</v>
      </c>
      <c r="Q1961" s="37">
        <v>468082.19</v>
      </c>
      <c r="R1961" s="37">
        <v>468082.19</v>
      </c>
      <c r="S1961" s="37">
        <v>468082.19</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21682.33</v>
      </c>
      <c r="D1963" s="37">
        <v>21682.33</v>
      </c>
      <c r="E1963" s="37">
        <v>21682.33</v>
      </c>
      <c r="F1963" s="37">
        <v>21682.33</v>
      </c>
      <c r="G1963" s="37">
        <v>21682.33</v>
      </c>
      <c r="H1963" s="37">
        <v>21682.33</v>
      </c>
      <c r="I1963" s="37">
        <v>21682.33</v>
      </c>
      <c r="J1963" s="37">
        <v>21682.33</v>
      </c>
      <c r="K1963" s="37">
        <v>21682.33</v>
      </c>
      <c r="L1963" s="37">
        <v>21682.33</v>
      </c>
      <c r="M1963" s="37">
        <v>21682.33</v>
      </c>
      <c r="N1963" s="37">
        <v>21682.33</v>
      </c>
      <c r="O1963" s="37">
        <v>21682.33</v>
      </c>
      <c r="P1963" s="37">
        <v>21682.33</v>
      </c>
      <c r="Q1963" s="37">
        <v>21682.33</v>
      </c>
      <c r="R1963" s="37">
        <v>21682.33</v>
      </c>
      <c r="S1963" s="37">
        <v>21682.33</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394.3</v>
      </c>
      <c r="D1974" s="37">
        <v>394.3</v>
      </c>
      <c r="E1974" s="37">
        <v>394.3</v>
      </c>
      <c r="F1974" s="37">
        <v>394.3</v>
      </c>
      <c r="G1974" s="37">
        <v>394.3</v>
      </c>
      <c r="H1974" s="37">
        <v>394.3</v>
      </c>
      <c r="I1974" s="37">
        <v>394.3</v>
      </c>
      <c r="J1974" s="37">
        <v>394.3</v>
      </c>
      <c r="K1974" s="37">
        <v>394.3</v>
      </c>
      <c r="L1974" s="37">
        <v>394.3</v>
      </c>
      <c r="M1974" s="37">
        <v>394.3</v>
      </c>
      <c r="N1974" s="37">
        <v>394.3</v>
      </c>
      <c r="O1974" s="37">
        <v>394.3</v>
      </c>
      <c r="P1974" s="37">
        <v>394.3</v>
      </c>
      <c r="Q1974" s="37">
        <v>394.3</v>
      </c>
      <c r="R1974" s="37">
        <v>394.3</v>
      </c>
      <c r="S1974" s="37">
        <v>394.3</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7727954.4800000023</v>
      </c>
      <c r="D1996" s="8">
        <f>SUM(D1918:D1995)</f>
        <v>8616775.1400000025</v>
      </c>
      <c r="E1996" s="8">
        <f>SUM(E1917:E1995)</f>
        <v>9357959.3000000007</v>
      </c>
      <c r="F1996" s="8">
        <f>SUM(F1916:F1995)</f>
        <v>9401339.5899999999</v>
      </c>
      <c r="G1996" s="8">
        <f>SUM(G1915:G1995)</f>
        <v>9623584.5700000003</v>
      </c>
      <c r="H1996" s="8">
        <f t="shared" ref="H1996:M1996" si="20">SUM(H1909:H1995)</f>
        <v>9673164.5299999993</v>
      </c>
      <c r="I1996" s="8">
        <f t="shared" si="20"/>
        <v>9949268.2100000009</v>
      </c>
      <c r="J1996" s="8">
        <f t="shared" si="20"/>
        <v>10075628.970000001</v>
      </c>
      <c r="K1996" s="8">
        <f t="shared" si="20"/>
        <v>10477254.789999999</v>
      </c>
      <c r="L1996" s="8">
        <f t="shared" si="20"/>
        <v>11071124.970000001</v>
      </c>
      <c r="M1996" s="8">
        <f t="shared" si="20"/>
        <v>11368249.01</v>
      </c>
      <c r="N1996" s="11">
        <f>SUM(N1904:N1995)</f>
        <v>11947739.219999999</v>
      </c>
      <c r="O1996" s="11">
        <f>SUM(O1904:O1995)</f>
        <v>12137929.879999999</v>
      </c>
      <c r="P1996" s="11">
        <f>SUM(P1904:P1995)</f>
        <v>13341189.560000002</v>
      </c>
      <c r="Q1996" s="11">
        <f>SUM(Q1904:Q1995)</f>
        <v>13979398.930000005</v>
      </c>
      <c r="R1996" s="11">
        <f>SUM(R1903:R1995)</f>
        <v>14397618.830000006</v>
      </c>
      <c r="S1996" s="11">
        <f>SUM(S1903:S1995)</f>
        <v>14807043.010000005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494874.64</v>
      </c>
    </row>
    <row r="1999" spans="1:19">
      <c r="A1999" s="38"/>
      <c r="B1999" s="6">
        <v>2021</v>
      </c>
      <c r="C1999" s="36"/>
      <c r="D1999" s="36"/>
      <c r="E1999" s="36"/>
      <c r="F1999" s="36"/>
      <c r="G1999" s="36"/>
      <c r="H1999" s="36"/>
      <c r="I1999" s="36"/>
      <c r="J1999" s="36"/>
      <c r="K1999" s="36"/>
      <c r="L1999" s="36"/>
      <c r="M1999" s="36"/>
      <c r="N1999" s="36"/>
      <c r="O1999" s="36"/>
      <c r="P1999" s="36"/>
      <c r="Q1999" s="36"/>
      <c r="R1999" s="37">
        <v>427418.18</v>
      </c>
      <c r="S1999" s="37">
        <v>427418.18</v>
      </c>
    </row>
    <row r="2000" spans="1:19">
      <c r="B2000" s="6">
        <v>2020</v>
      </c>
      <c r="C2000" s="36"/>
      <c r="D2000" s="36"/>
      <c r="E2000" s="36"/>
      <c r="F2000" s="36"/>
      <c r="G2000" s="36"/>
      <c r="H2000" s="36"/>
      <c r="I2000" s="36"/>
      <c r="J2000" s="36"/>
      <c r="K2000" s="36"/>
      <c r="L2000" s="36"/>
      <c r="M2000" s="36"/>
      <c r="N2000" s="36"/>
      <c r="O2000" s="36"/>
      <c r="P2000" s="36"/>
      <c r="Q2000" s="37">
        <v>450866.76</v>
      </c>
      <c r="R2000" s="37">
        <v>450866.76</v>
      </c>
      <c r="S2000" s="37">
        <v>450866.76</v>
      </c>
    </row>
    <row r="2001" spans="1:19">
      <c r="A2001" s="40"/>
      <c r="B2001" s="6">
        <v>2019</v>
      </c>
      <c r="C2001" s="36"/>
      <c r="D2001" s="36"/>
      <c r="E2001" s="36"/>
      <c r="F2001" s="36"/>
      <c r="G2001" s="36"/>
      <c r="H2001" s="36"/>
      <c r="I2001" s="36"/>
      <c r="J2001" s="36"/>
      <c r="K2001" s="36"/>
      <c r="L2001" s="36"/>
      <c r="M2001" s="36"/>
      <c r="N2001" s="36"/>
      <c r="O2001" s="36"/>
      <c r="P2001" s="37">
        <v>367040.86</v>
      </c>
      <c r="Q2001" s="37">
        <v>367040.86</v>
      </c>
      <c r="R2001" s="37">
        <v>367040.86</v>
      </c>
      <c r="S2001" s="37">
        <v>367040.86</v>
      </c>
    </row>
    <row r="2002" spans="1:19">
      <c r="A2002" s="40"/>
      <c r="B2002" s="6">
        <v>2018</v>
      </c>
      <c r="C2002" s="36"/>
      <c r="D2002" s="36"/>
      <c r="E2002" s="36"/>
      <c r="F2002" s="36"/>
      <c r="G2002" s="36"/>
      <c r="H2002" s="36"/>
      <c r="I2002" s="36"/>
      <c r="J2002" s="36"/>
      <c r="K2002" s="36"/>
      <c r="L2002" s="36"/>
      <c r="M2002" s="36"/>
      <c r="N2002" s="36"/>
      <c r="O2002" s="37">
        <v>261328.99</v>
      </c>
      <c r="P2002" s="37">
        <v>261328.99</v>
      </c>
      <c r="Q2002" s="37">
        <v>261328.99</v>
      </c>
      <c r="R2002" s="37">
        <v>261328.99</v>
      </c>
      <c r="S2002" s="37">
        <v>261328.99</v>
      </c>
    </row>
    <row r="2003" spans="1:19">
      <c r="A2003" s="40"/>
      <c r="B2003" s="6">
        <v>2017</v>
      </c>
      <c r="C2003" s="36"/>
      <c r="D2003" s="36"/>
      <c r="E2003" s="36"/>
      <c r="F2003" s="36"/>
      <c r="G2003" s="36"/>
      <c r="H2003" s="36"/>
      <c r="I2003" s="36"/>
      <c r="J2003" s="36"/>
      <c r="K2003" s="36"/>
      <c r="L2003" s="36"/>
      <c r="M2003" s="36"/>
      <c r="N2003" s="37">
        <v>237309.94999999995</v>
      </c>
      <c r="O2003" s="37">
        <v>237309.95</v>
      </c>
      <c r="P2003" s="37">
        <v>237309.95</v>
      </c>
      <c r="Q2003" s="37">
        <v>237309.95</v>
      </c>
      <c r="R2003" s="37">
        <v>237309.95</v>
      </c>
      <c r="S2003" s="37">
        <v>237309.95</v>
      </c>
    </row>
    <row r="2004" spans="1:19">
      <c r="B2004" s="6">
        <v>2016</v>
      </c>
      <c r="C2004" s="36"/>
      <c r="D2004" s="36"/>
      <c r="E2004" s="36"/>
      <c r="F2004" s="36"/>
      <c r="G2004" s="36"/>
      <c r="H2004" s="36"/>
      <c r="I2004" s="36"/>
      <c r="J2004" s="36"/>
      <c r="K2004" s="36"/>
      <c r="L2004" s="36"/>
      <c r="M2004" s="37">
        <v>286373.77</v>
      </c>
      <c r="N2004" s="37">
        <v>286373.77</v>
      </c>
      <c r="O2004" s="37">
        <v>286373.77</v>
      </c>
      <c r="P2004" s="37">
        <v>286373.77</v>
      </c>
      <c r="Q2004" s="37">
        <v>286373.77</v>
      </c>
      <c r="R2004" s="37">
        <v>286373.77</v>
      </c>
      <c r="S2004" s="37">
        <v>286373.77</v>
      </c>
    </row>
    <row r="2005" spans="1:19">
      <c r="B2005" s="6">
        <v>2015</v>
      </c>
      <c r="C2005" s="36"/>
      <c r="D2005" s="36"/>
      <c r="E2005" s="36"/>
      <c r="F2005" s="36"/>
      <c r="G2005" s="36"/>
      <c r="H2005" s="36"/>
      <c r="I2005" s="36"/>
      <c r="J2005" s="36"/>
      <c r="K2005" s="36"/>
      <c r="L2005" s="37">
        <v>407022.18000000005</v>
      </c>
      <c r="M2005" s="37">
        <v>407022.18000000005</v>
      </c>
      <c r="N2005" s="37">
        <v>407022.18000000005</v>
      </c>
      <c r="O2005" s="37">
        <v>407022.18</v>
      </c>
      <c r="P2005" s="37">
        <v>407022.18</v>
      </c>
      <c r="Q2005" s="37">
        <v>407022.18</v>
      </c>
      <c r="R2005" s="37">
        <v>407022.18</v>
      </c>
      <c r="S2005" s="37">
        <v>407022.18</v>
      </c>
    </row>
    <row r="2006" spans="1:19">
      <c r="B2006" s="6">
        <v>2014</v>
      </c>
      <c r="C2006" s="36"/>
      <c r="D2006" s="36"/>
      <c r="E2006" s="36"/>
      <c r="F2006" s="36"/>
      <c r="G2006" s="36"/>
      <c r="H2006" s="36"/>
      <c r="I2006" s="36"/>
      <c r="J2006" s="36"/>
      <c r="K2006" s="37">
        <v>387280.19</v>
      </c>
      <c r="L2006" s="37">
        <v>387280.19</v>
      </c>
      <c r="M2006" s="37">
        <v>387280.19</v>
      </c>
      <c r="N2006" s="37">
        <v>387280.19</v>
      </c>
      <c r="O2006" s="37">
        <v>387280.19</v>
      </c>
      <c r="P2006" s="37">
        <v>387280.19</v>
      </c>
      <c r="Q2006" s="37">
        <v>387280.19</v>
      </c>
      <c r="R2006" s="37">
        <v>387280.19</v>
      </c>
      <c r="S2006" s="37">
        <v>387280.19</v>
      </c>
    </row>
    <row r="2007" spans="1:19">
      <c r="B2007" s="6">
        <v>2013</v>
      </c>
      <c r="C2007" s="36"/>
      <c r="D2007" s="36"/>
      <c r="E2007" s="36"/>
      <c r="F2007" s="36"/>
      <c r="G2007" s="36"/>
      <c r="H2007" s="36"/>
      <c r="I2007" s="36"/>
      <c r="J2007" s="37">
        <v>50697.66</v>
      </c>
      <c r="K2007" s="37">
        <v>50697.66</v>
      </c>
      <c r="L2007" s="37">
        <v>50697.66</v>
      </c>
      <c r="M2007" s="37">
        <v>50697.66</v>
      </c>
      <c r="N2007" s="37">
        <v>50697.66</v>
      </c>
      <c r="O2007" s="37">
        <v>50697.66</v>
      </c>
      <c r="P2007" s="37">
        <v>50697.66</v>
      </c>
      <c r="Q2007" s="37">
        <v>50697.66</v>
      </c>
      <c r="R2007" s="37">
        <v>50697.66</v>
      </c>
      <c r="S2007" s="37">
        <v>50697.66</v>
      </c>
    </row>
    <row r="2008" spans="1:19">
      <c r="B2008" s="6">
        <v>2012</v>
      </c>
      <c r="C2008" s="36"/>
      <c r="D2008" s="36"/>
      <c r="E2008" s="36"/>
      <c r="F2008" s="36"/>
      <c r="G2008" s="36"/>
      <c r="H2008" s="36"/>
      <c r="I2008" s="37">
        <v>257615.17000000004</v>
      </c>
      <c r="J2008" s="37">
        <v>264120.95</v>
      </c>
      <c r="K2008" s="37">
        <v>264120.95</v>
      </c>
      <c r="L2008" s="37">
        <v>264120.95</v>
      </c>
      <c r="M2008" s="37">
        <v>264120.95</v>
      </c>
      <c r="N2008" s="37">
        <v>264120.95</v>
      </c>
      <c r="O2008" s="37">
        <v>264120.95</v>
      </c>
      <c r="P2008" s="37">
        <v>264120.95</v>
      </c>
      <c r="Q2008" s="37">
        <v>264120.95</v>
      </c>
      <c r="R2008" s="37">
        <v>264120.95</v>
      </c>
      <c r="S2008" s="37">
        <v>264120.95</v>
      </c>
    </row>
    <row r="2009" spans="1:19">
      <c r="B2009" s="6">
        <v>2011</v>
      </c>
      <c r="C2009" s="36"/>
      <c r="D2009" s="36"/>
      <c r="E2009" s="36"/>
      <c r="F2009" s="36"/>
      <c r="G2009" s="36"/>
      <c r="H2009" s="37">
        <v>149687.26999999999</v>
      </c>
      <c r="I2009" s="37">
        <v>149687.26999999999</v>
      </c>
      <c r="J2009" s="37">
        <v>149687.26999999999</v>
      </c>
      <c r="K2009" s="37">
        <v>149687.26999999999</v>
      </c>
      <c r="L2009" s="37">
        <v>149687.26999999999</v>
      </c>
      <c r="M2009" s="37">
        <v>149687.26999999999</v>
      </c>
      <c r="N2009" s="37">
        <v>149687.26999999999</v>
      </c>
      <c r="O2009" s="37">
        <v>149687.26999999999</v>
      </c>
      <c r="P2009" s="37">
        <v>149687.26999999999</v>
      </c>
      <c r="Q2009" s="37">
        <v>149687.26999999999</v>
      </c>
      <c r="R2009" s="37">
        <v>149687.26999999999</v>
      </c>
      <c r="S2009" s="37">
        <v>149687.26999999999</v>
      </c>
    </row>
    <row r="2010" spans="1:19">
      <c r="B2010" s="6">
        <v>2010</v>
      </c>
      <c r="C2010" s="36"/>
      <c r="D2010" s="36"/>
      <c r="E2010" s="36"/>
      <c r="F2010" s="36"/>
      <c r="G2010" s="37">
        <v>182230.69000000003</v>
      </c>
      <c r="H2010" s="37">
        <v>182230.69000000003</v>
      </c>
      <c r="I2010" s="37">
        <v>182230.69000000003</v>
      </c>
      <c r="J2010" s="37">
        <v>182230.69000000003</v>
      </c>
      <c r="K2010" s="37">
        <v>182230.69000000003</v>
      </c>
      <c r="L2010" s="37">
        <v>182230.69000000003</v>
      </c>
      <c r="M2010" s="37">
        <v>182230.69000000003</v>
      </c>
      <c r="N2010" s="37">
        <v>182230.69000000003</v>
      </c>
      <c r="O2010" s="37">
        <v>182230.69</v>
      </c>
      <c r="P2010" s="37">
        <v>182230.69</v>
      </c>
      <c r="Q2010" s="37">
        <v>182230.69</v>
      </c>
      <c r="R2010" s="37">
        <v>182230.69</v>
      </c>
      <c r="S2010" s="37">
        <v>182230.69</v>
      </c>
    </row>
    <row r="2011" spans="1:19">
      <c r="B2011" s="6">
        <v>2009</v>
      </c>
      <c r="C2011" s="36"/>
      <c r="D2011" s="36"/>
      <c r="E2011" s="36"/>
      <c r="F2011" s="37">
        <v>888691.76</v>
      </c>
      <c r="G2011" s="37">
        <v>888691.76</v>
      </c>
      <c r="H2011" s="37">
        <v>888691.76</v>
      </c>
      <c r="I2011" s="37">
        <v>888691.76</v>
      </c>
      <c r="J2011" s="37">
        <v>888691.76</v>
      </c>
      <c r="K2011" s="37">
        <v>888691.76</v>
      </c>
      <c r="L2011" s="37">
        <v>888691.76</v>
      </c>
      <c r="M2011" s="37">
        <v>888691.76</v>
      </c>
      <c r="N2011" s="37">
        <v>888691.76</v>
      </c>
      <c r="O2011" s="37">
        <v>888691.76</v>
      </c>
      <c r="P2011" s="37">
        <v>888691.76</v>
      </c>
      <c r="Q2011" s="37">
        <v>888691.76</v>
      </c>
      <c r="R2011" s="37">
        <v>888691.76</v>
      </c>
      <c r="S2011" s="37">
        <v>888691.76</v>
      </c>
    </row>
    <row r="2012" spans="1:19">
      <c r="B2012" s="6">
        <v>2008</v>
      </c>
      <c r="C2012" s="36"/>
      <c r="D2012" s="36"/>
      <c r="E2012" s="37">
        <v>110021.39</v>
      </c>
      <c r="F2012" s="37">
        <v>110021.39</v>
      </c>
      <c r="G2012" s="37">
        <v>110021.39</v>
      </c>
      <c r="H2012" s="37">
        <v>110021.39</v>
      </c>
      <c r="I2012" s="37">
        <v>110021.39</v>
      </c>
      <c r="J2012" s="37">
        <v>110021.39</v>
      </c>
      <c r="K2012" s="37">
        <v>110021.39</v>
      </c>
      <c r="L2012" s="37">
        <v>110021.39</v>
      </c>
      <c r="M2012" s="37">
        <v>110021.39</v>
      </c>
      <c r="N2012" s="37">
        <v>110021.39</v>
      </c>
      <c r="O2012" s="37">
        <v>110021.39</v>
      </c>
      <c r="P2012" s="37">
        <v>110021.39</v>
      </c>
      <c r="Q2012" s="37">
        <v>110021.39</v>
      </c>
      <c r="R2012" s="37">
        <v>110021.39</v>
      </c>
      <c r="S2012" s="37">
        <v>110021.39</v>
      </c>
    </row>
    <row r="2013" spans="1:19">
      <c r="B2013" s="6">
        <v>2007</v>
      </c>
      <c r="C2013" s="36"/>
      <c r="D2013" s="37">
        <v>78104.11</v>
      </c>
      <c r="E2013" s="37">
        <v>78104.11</v>
      </c>
      <c r="F2013" s="37">
        <v>78104.11</v>
      </c>
      <c r="G2013" s="37">
        <v>78104.11</v>
      </c>
      <c r="H2013" s="37">
        <v>78104.11</v>
      </c>
      <c r="I2013" s="37">
        <v>78104.11</v>
      </c>
      <c r="J2013" s="37">
        <v>78104.11</v>
      </c>
      <c r="K2013" s="37">
        <v>78104.11</v>
      </c>
      <c r="L2013" s="37">
        <v>78104.11</v>
      </c>
      <c r="M2013" s="37">
        <v>78104.11</v>
      </c>
      <c r="N2013" s="37">
        <v>78104.11</v>
      </c>
      <c r="O2013" s="37">
        <v>78104.11</v>
      </c>
      <c r="P2013" s="37">
        <v>78104.11</v>
      </c>
      <c r="Q2013" s="37">
        <v>78104.11</v>
      </c>
      <c r="R2013" s="37">
        <v>78104.11</v>
      </c>
      <c r="S2013" s="37">
        <v>78104.11</v>
      </c>
    </row>
    <row r="2014" spans="1:19">
      <c r="B2014" s="6">
        <v>2006</v>
      </c>
      <c r="C2014" s="37">
        <v>0</v>
      </c>
      <c r="D2014" s="37">
        <v>208678.45</v>
      </c>
      <c r="E2014" s="37">
        <v>208678.45</v>
      </c>
      <c r="F2014" s="37">
        <v>208678.45</v>
      </c>
      <c r="G2014" s="37">
        <v>208678.45</v>
      </c>
      <c r="H2014" s="37">
        <v>208678.45</v>
      </c>
      <c r="I2014" s="37">
        <v>208678.45</v>
      </c>
      <c r="J2014" s="37">
        <v>208678.45</v>
      </c>
      <c r="K2014" s="37">
        <v>208678.45</v>
      </c>
      <c r="L2014" s="37">
        <v>208678.45</v>
      </c>
      <c r="M2014" s="37">
        <v>208678.45</v>
      </c>
      <c r="N2014" s="37">
        <v>208678.45</v>
      </c>
      <c r="O2014" s="37">
        <v>208678.45</v>
      </c>
      <c r="P2014" s="37">
        <v>208678.45</v>
      </c>
      <c r="Q2014" s="37">
        <v>208678.45</v>
      </c>
      <c r="R2014" s="37">
        <v>208678.45</v>
      </c>
      <c r="S2014" s="37">
        <v>208678.45</v>
      </c>
    </row>
    <row r="2015" spans="1:19">
      <c r="B2015" s="6">
        <v>2005</v>
      </c>
      <c r="C2015" s="37">
        <v>0</v>
      </c>
      <c r="D2015" s="37">
        <v>0</v>
      </c>
      <c r="E2015" s="37">
        <v>0</v>
      </c>
      <c r="F2015" s="37">
        <v>0</v>
      </c>
      <c r="G2015" s="37">
        <v>0</v>
      </c>
      <c r="H2015" s="37">
        <v>0</v>
      </c>
      <c r="I2015" s="37">
        <v>0</v>
      </c>
      <c r="J2015" s="37">
        <v>0</v>
      </c>
      <c r="K2015" s="37">
        <v>0</v>
      </c>
      <c r="L2015" s="37">
        <v>0</v>
      </c>
      <c r="M2015" s="37">
        <v>0</v>
      </c>
      <c r="N2015" s="37">
        <v>0</v>
      </c>
      <c r="O2015" s="37">
        <v>0</v>
      </c>
      <c r="P2015" s="37">
        <v>0</v>
      </c>
      <c r="Q2015" s="37">
        <v>0</v>
      </c>
      <c r="R2015" s="37">
        <v>0</v>
      </c>
      <c r="S2015" s="37">
        <v>0</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0</v>
      </c>
      <c r="D2017" s="37">
        <v>0</v>
      </c>
      <c r="E2017" s="37">
        <v>0</v>
      </c>
      <c r="F2017" s="37">
        <v>0</v>
      </c>
      <c r="G2017" s="37">
        <v>0</v>
      </c>
      <c r="H2017" s="37">
        <v>0</v>
      </c>
      <c r="I2017" s="37">
        <v>0</v>
      </c>
      <c r="J2017" s="37">
        <v>0</v>
      </c>
      <c r="K2017" s="37">
        <v>0</v>
      </c>
      <c r="L2017" s="37">
        <v>0</v>
      </c>
      <c r="M2017" s="37">
        <v>0</v>
      </c>
      <c r="N2017" s="37">
        <v>0</v>
      </c>
      <c r="O2017" s="37">
        <v>0</v>
      </c>
      <c r="P2017" s="37">
        <v>0</v>
      </c>
      <c r="Q2017" s="37">
        <v>0</v>
      </c>
      <c r="R2017" s="37">
        <v>0</v>
      </c>
      <c r="S2017" s="37">
        <v>0</v>
      </c>
    </row>
    <row r="2018" spans="2:19">
      <c r="B2018" s="6">
        <v>2002</v>
      </c>
      <c r="C2018" s="37">
        <v>20595.079999999998</v>
      </c>
      <c r="D2018" s="37">
        <v>20595.079999999998</v>
      </c>
      <c r="E2018" s="37">
        <v>20595.079999999998</v>
      </c>
      <c r="F2018" s="37">
        <v>20595.079999999998</v>
      </c>
      <c r="G2018" s="37">
        <v>20595.079999999998</v>
      </c>
      <c r="H2018" s="37">
        <v>20595.079999999998</v>
      </c>
      <c r="I2018" s="37">
        <v>20595.079999999998</v>
      </c>
      <c r="J2018" s="37">
        <v>20595.079999999998</v>
      </c>
      <c r="K2018" s="37">
        <v>20595.079999999998</v>
      </c>
      <c r="L2018" s="37">
        <v>20595.079999999998</v>
      </c>
      <c r="M2018" s="37">
        <v>20595.079999999998</v>
      </c>
      <c r="N2018" s="37">
        <v>20595.079999999998</v>
      </c>
      <c r="O2018" s="37">
        <v>20595.080000000002</v>
      </c>
      <c r="P2018" s="37">
        <v>20595.080000000002</v>
      </c>
      <c r="Q2018" s="37">
        <v>20595.080000000002</v>
      </c>
      <c r="R2018" s="37">
        <v>20595.080000000002</v>
      </c>
      <c r="S2018" s="37">
        <v>20595.080000000002</v>
      </c>
    </row>
    <row r="2019" spans="2:19">
      <c r="B2019" s="6">
        <v>2001</v>
      </c>
      <c r="C2019" s="37">
        <v>121260.63</v>
      </c>
      <c r="D2019" s="37">
        <v>121260.63</v>
      </c>
      <c r="E2019" s="37">
        <v>121260.63</v>
      </c>
      <c r="F2019" s="37">
        <v>121260.63</v>
      </c>
      <c r="G2019" s="37">
        <v>121260.63</v>
      </c>
      <c r="H2019" s="37">
        <v>121260.63</v>
      </c>
      <c r="I2019" s="37">
        <v>121260.63</v>
      </c>
      <c r="J2019" s="37">
        <v>121260.63</v>
      </c>
      <c r="K2019" s="37">
        <v>121260.63</v>
      </c>
      <c r="L2019" s="37">
        <v>121260.63</v>
      </c>
      <c r="M2019" s="37">
        <v>121260.63</v>
      </c>
      <c r="N2019" s="37">
        <v>121260.63</v>
      </c>
      <c r="O2019" s="37">
        <v>121260.63</v>
      </c>
      <c r="P2019" s="37">
        <v>121260.63</v>
      </c>
      <c r="Q2019" s="37">
        <v>121260.63</v>
      </c>
      <c r="R2019" s="37">
        <v>121260.63</v>
      </c>
      <c r="S2019" s="37">
        <v>121260.63</v>
      </c>
    </row>
    <row r="2020" spans="2:19">
      <c r="B2020" s="6">
        <v>2000</v>
      </c>
      <c r="C2020" s="37">
        <v>71354.320000000007</v>
      </c>
      <c r="D2020" s="37">
        <v>71354.320000000007</v>
      </c>
      <c r="E2020" s="37">
        <v>71354.320000000007</v>
      </c>
      <c r="F2020" s="37">
        <v>71354.320000000007</v>
      </c>
      <c r="G2020" s="37">
        <v>71354.320000000007</v>
      </c>
      <c r="H2020" s="37">
        <v>71354.320000000007</v>
      </c>
      <c r="I2020" s="37">
        <v>71354.320000000007</v>
      </c>
      <c r="J2020" s="37">
        <v>71354.320000000007</v>
      </c>
      <c r="K2020" s="37">
        <v>71354.320000000007</v>
      </c>
      <c r="L2020" s="37">
        <v>71354.320000000007</v>
      </c>
      <c r="M2020" s="37">
        <v>71354.320000000007</v>
      </c>
      <c r="N2020" s="37">
        <v>71354.320000000007</v>
      </c>
      <c r="O2020" s="37">
        <v>71354.320000000007</v>
      </c>
      <c r="P2020" s="37">
        <v>71354.320000000007</v>
      </c>
      <c r="Q2020" s="37">
        <v>71354.320000000007</v>
      </c>
      <c r="R2020" s="37">
        <v>71354.320000000007</v>
      </c>
      <c r="S2020" s="37">
        <v>71354.320000000007</v>
      </c>
    </row>
    <row r="2021" spans="2:19">
      <c r="B2021" s="6">
        <v>1999</v>
      </c>
      <c r="C2021" s="37">
        <v>27876.09</v>
      </c>
      <c r="D2021" s="37">
        <v>27876.09</v>
      </c>
      <c r="E2021" s="37">
        <v>27876.09</v>
      </c>
      <c r="F2021" s="37">
        <v>27876.09</v>
      </c>
      <c r="G2021" s="37">
        <v>27876.09</v>
      </c>
      <c r="H2021" s="37">
        <v>27876.09</v>
      </c>
      <c r="I2021" s="37">
        <v>27876.09</v>
      </c>
      <c r="J2021" s="37">
        <v>27876.09</v>
      </c>
      <c r="K2021" s="37">
        <v>27876.09</v>
      </c>
      <c r="L2021" s="37">
        <v>27876.09</v>
      </c>
      <c r="M2021" s="37">
        <v>27876.09</v>
      </c>
      <c r="N2021" s="37">
        <v>27876.09</v>
      </c>
      <c r="O2021" s="37">
        <v>27876.09</v>
      </c>
      <c r="P2021" s="37">
        <v>27876.09</v>
      </c>
      <c r="Q2021" s="37">
        <v>27876.09</v>
      </c>
      <c r="R2021" s="37">
        <v>27876.09</v>
      </c>
      <c r="S2021" s="37">
        <v>27876.09</v>
      </c>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148385.54</v>
      </c>
      <c r="D2023" s="37">
        <v>148385.54</v>
      </c>
      <c r="E2023" s="37">
        <v>148385.54</v>
      </c>
      <c r="F2023" s="37">
        <v>148385.54</v>
      </c>
      <c r="G2023" s="37">
        <v>148385.54</v>
      </c>
      <c r="H2023" s="37">
        <v>148385.54</v>
      </c>
      <c r="I2023" s="37">
        <v>148385.54</v>
      </c>
      <c r="J2023" s="37">
        <v>148385.54</v>
      </c>
      <c r="K2023" s="37">
        <v>148385.54</v>
      </c>
      <c r="L2023" s="37">
        <v>148385.54</v>
      </c>
      <c r="M2023" s="37">
        <v>148385.54</v>
      </c>
      <c r="N2023" s="37">
        <v>148385.54</v>
      </c>
      <c r="O2023" s="37">
        <v>148385.54</v>
      </c>
      <c r="P2023" s="37">
        <v>148385.54</v>
      </c>
      <c r="Q2023" s="37">
        <v>148385.54</v>
      </c>
      <c r="R2023" s="37">
        <v>148385.54</v>
      </c>
      <c r="S2023" s="37">
        <v>148385.54</v>
      </c>
    </row>
    <row r="2024" spans="2:19">
      <c r="B2024" s="6">
        <v>1996</v>
      </c>
      <c r="C2024" s="37">
        <v>0</v>
      </c>
      <c r="D2024" s="37">
        <v>0</v>
      </c>
      <c r="E2024" s="37">
        <v>0</v>
      </c>
      <c r="F2024" s="37">
        <v>0</v>
      </c>
      <c r="G2024" s="37">
        <v>0</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209596.17</v>
      </c>
      <c r="D2025" s="37">
        <v>209596.17</v>
      </c>
      <c r="E2025" s="37">
        <v>209596.17</v>
      </c>
      <c r="F2025" s="37">
        <v>209596.17</v>
      </c>
      <c r="G2025" s="37">
        <v>209596.17</v>
      </c>
      <c r="H2025" s="37">
        <v>209596.17</v>
      </c>
      <c r="I2025" s="37">
        <v>209596.17</v>
      </c>
      <c r="J2025" s="37">
        <v>209596.17</v>
      </c>
      <c r="K2025" s="37">
        <v>209596.17</v>
      </c>
      <c r="L2025" s="37">
        <v>209596.17</v>
      </c>
      <c r="M2025" s="37">
        <v>209596.17</v>
      </c>
      <c r="N2025" s="37">
        <v>209596.17</v>
      </c>
      <c r="O2025" s="37">
        <v>209596.17</v>
      </c>
      <c r="P2025" s="37">
        <v>209596.17</v>
      </c>
      <c r="Q2025" s="37">
        <v>209596.17</v>
      </c>
      <c r="R2025" s="37">
        <v>209596.17</v>
      </c>
      <c r="S2025" s="37">
        <v>209596.17</v>
      </c>
    </row>
    <row r="2026" spans="2:19">
      <c r="B2026" s="6">
        <v>1994</v>
      </c>
      <c r="C2026" s="37">
        <v>197007.11000000004</v>
      </c>
      <c r="D2026" s="37">
        <v>197007.11000000004</v>
      </c>
      <c r="E2026" s="37">
        <v>197007.11000000004</v>
      </c>
      <c r="F2026" s="37">
        <v>197007.11000000004</v>
      </c>
      <c r="G2026" s="37">
        <v>197007.11000000004</v>
      </c>
      <c r="H2026" s="37">
        <v>197007.11000000004</v>
      </c>
      <c r="I2026" s="37">
        <v>197007.11000000004</v>
      </c>
      <c r="J2026" s="37">
        <v>197007.11000000004</v>
      </c>
      <c r="K2026" s="37">
        <v>197007.11000000004</v>
      </c>
      <c r="L2026" s="37">
        <v>197007.11000000004</v>
      </c>
      <c r="M2026" s="37">
        <v>197007.11000000004</v>
      </c>
      <c r="N2026" s="37">
        <v>197007.11000000004</v>
      </c>
      <c r="O2026" s="37">
        <v>197007.11</v>
      </c>
      <c r="P2026" s="37">
        <v>197007.11</v>
      </c>
      <c r="Q2026" s="37">
        <v>197007.11</v>
      </c>
      <c r="R2026" s="37">
        <v>197007.11</v>
      </c>
      <c r="S2026" s="37">
        <v>197007.11</v>
      </c>
    </row>
    <row r="2027" spans="2:19">
      <c r="B2027" s="6">
        <v>1993</v>
      </c>
      <c r="C2027" s="37">
        <v>141748.28999999995</v>
      </c>
      <c r="D2027" s="37">
        <v>141748.28999999995</v>
      </c>
      <c r="E2027" s="37">
        <v>141748.28999999995</v>
      </c>
      <c r="F2027" s="37">
        <v>141748.28999999995</v>
      </c>
      <c r="G2027" s="37">
        <v>141748.28999999995</v>
      </c>
      <c r="H2027" s="37">
        <v>141748.28999999995</v>
      </c>
      <c r="I2027" s="37">
        <v>141748.28999999995</v>
      </c>
      <c r="J2027" s="37">
        <v>141748.28999999995</v>
      </c>
      <c r="K2027" s="37">
        <v>141748.28999999995</v>
      </c>
      <c r="L2027" s="37">
        <v>141748.28999999995</v>
      </c>
      <c r="M2027" s="37">
        <v>141748.28999999995</v>
      </c>
      <c r="N2027" s="37">
        <v>141748.28999999995</v>
      </c>
      <c r="O2027" s="37">
        <v>141748.29</v>
      </c>
      <c r="P2027" s="37">
        <v>141748.29</v>
      </c>
      <c r="Q2027" s="37">
        <v>141748.29</v>
      </c>
      <c r="R2027" s="37">
        <v>141748.29</v>
      </c>
      <c r="S2027" s="37">
        <v>141748.29</v>
      </c>
    </row>
    <row r="2028" spans="2:19">
      <c r="B2028" s="6">
        <v>1992</v>
      </c>
      <c r="C2028" s="37">
        <v>171897.38999999998</v>
      </c>
      <c r="D2028" s="37">
        <v>171897.38999999998</v>
      </c>
      <c r="E2028" s="37">
        <v>171897.38999999998</v>
      </c>
      <c r="F2028" s="37">
        <v>171897.38999999998</v>
      </c>
      <c r="G2028" s="37">
        <v>171897.38999999998</v>
      </c>
      <c r="H2028" s="37">
        <v>171897.38999999998</v>
      </c>
      <c r="I2028" s="37">
        <v>171897.38999999998</v>
      </c>
      <c r="J2028" s="37">
        <v>171897.38999999998</v>
      </c>
      <c r="K2028" s="37">
        <v>171897.38999999998</v>
      </c>
      <c r="L2028" s="37">
        <v>171897.38999999998</v>
      </c>
      <c r="M2028" s="37">
        <v>171897.38999999998</v>
      </c>
      <c r="N2028" s="37">
        <v>171897.38999999998</v>
      </c>
      <c r="O2028" s="37">
        <v>171897.39</v>
      </c>
      <c r="P2028" s="37">
        <v>171897.39</v>
      </c>
      <c r="Q2028" s="37">
        <v>171897.39</v>
      </c>
      <c r="R2028" s="37">
        <v>171897.39</v>
      </c>
      <c r="S2028" s="37">
        <v>171897.39</v>
      </c>
    </row>
    <row r="2029" spans="2:19">
      <c r="B2029" s="6">
        <v>1991</v>
      </c>
      <c r="C2029" s="37">
        <v>178169.8</v>
      </c>
      <c r="D2029" s="37">
        <v>178169.8</v>
      </c>
      <c r="E2029" s="37">
        <v>178169.8</v>
      </c>
      <c r="F2029" s="37">
        <v>178169.8</v>
      </c>
      <c r="G2029" s="37">
        <v>178169.8</v>
      </c>
      <c r="H2029" s="37">
        <v>178169.8</v>
      </c>
      <c r="I2029" s="37">
        <v>178169.8</v>
      </c>
      <c r="J2029" s="37">
        <v>178169.8</v>
      </c>
      <c r="K2029" s="37">
        <v>178169.8</v>
      </c>
      <c r="L2029" s="37">
        <v>178169.8</v>
      </c>
      <c r="M2029" s="37">
        <v>178169.8</v>
      </c>
      <c r="N2029" s="37">
        <v>178169.8</v>
      </c>
      <c r="O2029" s="37">
        <v>178169.8</v>
      </c>
      <c r="P2029" s="37">
        <v>178169.8</v>
      </c>
      <c r="Q2029" s="37">
        <v>178169.8</v>
      </c>
      <c r="R2029" s="37">
        <v>178169.8</v>
      </c>
      <c r="S2029" s="37">
        <v>178169.8</v>
      </c>
    </row>
    <row r="2030" spans="2:19">
      <c r="B2030" s="6">
        <v>1990</v>
      </c>
      <c r="C2030" s="37">
        <v>858083.18999999983</v>
      </c>
      <c r="D2030" s="37">
        <v>858083.18999999983</v>
      </c>
      <c r="E2030" s="37">
        <v>858083.18999999983</v>
      </c>
      <c r="F2030" s="37">
        <v>858083.18999999983</v>
      </c>
      <c r="G2030" s="37">
        <v>858083.18999999983</v>
      </c>
      <c r="H2030" s="37">
        <v>858083.18999999983</v>
      </c>
      <c r="I2030" s="37">
        <v>858083.18999999983</v>
      </c>
      <c r="J2030" s="37">
        <v>858083.18999999983</v>
      </c>
      <c r="K2030" s="37">
        <v>858083.18999999983</v>
      </c>
      <c r="L2030" s="37">
        <v>858083.18999999983</v>
      </c>
      <c r="M2030" s="37">
        <v>858083.18999999983</v>
      </c>
      <c r="N2030" s="37">
        <v>858083.18999999983</v>
      </c>
      <c r="O2030" s="37">
        <v>858083.19</v>
      </c>
      <c r="P2030" s="37">
        <v>858083.19</v>
      </c>
      <c r="Q2030" s="37">
        <v>858083.19</v>
      </c>
      <c r="R2030" s="37">
        <v>858083.19</v>
      </c>
      <c r="S2030" s="37">
        <v>858083.19</v>
      </c>
    </row>
    <row r="2031" spans="2:19">
      <c r="B2031" s="6">
        <v>1989</v>
      </c>
      <c r="C2031" s="37">
        <v>219553.28</v>
      </c>
      <c r="D2031" s="37">
        <v>219553.28</v>
      </c>
      <c r="E2031" s="37">
        <v>219553.28</v>
      </c>
      <c r="F2031" s="37">
        <v>219553.28</v>
      </c>
      <c r="G2031" s="37">
        <v>219553.28</v>
      </c>
      <c r="H2031" s="37">
        <v>219553.28</v>
      </c>
      <c r="I2031" s="37">
        <v>219553.28</v>
      </c>
      <c r="J2031" s="37">
        <v>219553.28</v>
      </c>
      <c r="K2031" s="37">
        <v>219553.28</v>
      </c>
      <c r="L2031" s="37">
        <v>219553.28</v>
      </c>
      <c r="M2031" s="37">
        <v>219553.28</v>
      </c>
      <c r="N2031" s="37">
        <v>219553.28</v>
      </c>
      <c r="O2031" s="37">
        <v>219553.28</v>
      </c>
      <c r="P2031" s="37">
        <v>219553.28</v>
      </c>
      <c r="Q2031" s="37">
        <v>219553.28</v>
      </c>
      <c r="R2031" s="37">
        <v>219553.28</v>
      </c>
      <c r="S2031" s="37">
        <v>219553.28</v>
      </c>
    </row>
    <row r="2032" spans="2:19">
      <c r="B2032" s="6">
        <v>1988</v>
      </c>
      <c r="C2032" s="37">
        <v>241520.49</v>
      </c>
      <c r="D2032" s="37">
        <v>241520.49</v>
      </c>
      <c r="E2032" s="37">
        <v>241520.49</v>
      </c>
      <c r="F2032" s="37">
        <v>241520.49</v>
      </c>
      <c r="G2032" s="37">
        <v>241520.49</v>
      </c>
      <c r="H2032" s="37">
        <v>241520.49</v>
      </c>
      <c r="I2032" s="37">
        <v>241520.49</v>
      </c>
      <c r="J2032" s="37">
        <v>241520.49</v>
      </c>
      <c r="K2032" s="37">
        <v>241520.49</v>
      </c>
      <c r="L2032" s="37">
        <v>241520.49</v>
      </c>
      <c r="M2032" s="37">
        <v>241520.49</v>
      </c>
      <c r="N2032" s="37">
        <v>241520.49</v>
      </c>
      <c r="O2032" s="37">
        <v>241520.49</v>
      </c>
      <c r="P2032" s="37">
        <v>241520.49</v>
      </c>
      <c r="Q2032" s="37">
        <v>241520.49</v>
      </c>
      <c r="R2032" s="37">
        <v>241520.49</v>
      </c>
      <c r="S2032" s="37">
        <v>241520.49</v>
      </c>
    </row>
    <row r="2033" spans="2:19">
      <c r="B2033" s="6">
        <v>1987</v>
      </c>
      <c r="C2033" s="37">
        <v>202417.06999999998</v>
      </c>
      <c r="D2033" s="37">
        <v>202417.06999999998</v>
      </c>
      <c r="E2033" s="37">
        <v>202417.06999999998</v>
      </c>
      <c r="F2033" s="37">
        <v>202417.06999999998</v>
      </c>
      <c r="G2033" s="37">
        <v>202417.06999999998</v>
      </c>
      <c r="H2033" s="37">
        <v>202417.06999999998</v>
      </c>
      <c r="I2033" s="37">
        <v>202417.06999999998</v>
      </c>
      <c r="J2033" s="37">
        <v>202417.06999999998</v>
      </c>
      <c r="K2033" s="37">
        <v>202417.06999999998</v>
      </c>
      <c r="L2033" s="37">
        <v>202417.06999999998</v>
      </c>
      <c r="M2033" s="37">
        <v>202417.06999999998</v>
      </c>
      <c r="N2033" s="37">
        <v>202417.06999999998</v>
      </c>
      <c r="O2033" s="37">
        <v>202417.07</v>
      </c>
      <c r="P2033" s="37">
        <v>202417.07</v>
      </c>
      <c r="Q2033" s="37">
        <v>202417.07</v>
      </c>
      <c r="R2033" s="37">
        <v>202417.07</v>
      </c>
      <c r="S2033" s="37">
        <v>202417.07</v>
      </c>
    </row>
    <row r="2034" spans="2:19">
      <c r="B2034" s="6">
        <v>1986</v>
      </c>
      <c r="C2034" s="37">
        <v>293534.75000000006</v>
      </c>
      <c r="D2034" s="37">
        <v>293534.75000000006</v>
      </c>
      <c r="E2034" s="37">
        <v>293534.75000000006</v>
      </c>
      <c r="F2034" s="37">
        <v>293534.75000000006</v>
      </c>
      <c r="G2034" s="37">
        <v>293534.75000000006</v>
      </c>
      <c r="H2034" s="37">
        <v>293534.75000000006</v>
      </c>
      <c r="I2034" s="37">
        <v>293534.75000000006</v>
      </c>
      <c r="J2034" s="37">
        <v>293534.75000000006</v>
      </c>
      <c r="K2034" s="37">
        <v>293534.75000000006</v>
      </c>
      <c r="L2034" s="37">
        <v>293534.75000000006</v>
      </c>
      <c r="M2034" s="37">
        <v>293534.75000000006</v>
      </c>
      <c r="N2034" s="37">
        <v>293534.75000000006</v>
      </c>
      <c r="O2034" s="37">
        <v>293534.75</v>
      </c>
      <c r="P2034" s="37">
        <v>293534.75</v>
      </c>
      <c r="Q2034" s="37">
        <v>293534.75</v>
      </c>
      <c r="R2034" s="37">
        <v>293534.75</v>
      </c>
      <c r="S2034" s="37">
        <v>293534.75</v>
      </c>
    </row>
    <row r="2035" spans="2:19">
      <c r="B2035" s="6">
        <v>1985</v>
      </c>
      <c r="C2035" s="37">
        <v>187497.56999999995</v>
      </c>
      <c r="D2035" s="37">
        <v>187497.56999999995</v>
      </c>
      <c r="E2035" s="37">
        <v>187497.56999999995</v>
      </c>
      <c r="F2035" s="37">
        <v>187497.56999999995</v>
      </c>
      <c r="G2035" s="37">
        <v>187497.56999999995</v>
      </c>
      <c r="H2035" s="37">
        <v>187497.56999999995</v>
      </c>
      <c r="I2035" s="37">
        <v>187497.56999999995</v>
      </c>
      <c r="J2035" s="37">
        <v>187497.56999999995</v>
      </c>
      <c r="K2035" s="37">
        <v>187497.56999999995</v>
      </c>
      <c r="L2035" s="37">
        <v>187497.56999999995</v>
      </c>
      <c r="M2035" s="37">
        <v>187497.56999999995</v>
      </c>
      <c r="N2035" s="37">
        <v>187497.56999999995</v>
      </c>
      <c r="O2035" s="37">
        <v>187497.57</v>
      </c>
      <c r="P2035" s="37">
        <v>187497.57</v>
      </c>
      <c r="Q2035" s="37">
        <v>187497.57</v>
      </c>
      <c r="R2035" s="37">
        <v>187497.57</v>
      </c>
      <c r="S2035" s="37">
        <v>187497.57</v>
      </c>
    </row>
    <row r="2036" spans="2:19">
      <c r="B2036" s="6">
        <v>1984</v>
      </c>
      <c r="C2036" s="37">
        <v>291356.19</v>
      </c>
      <c r="D2036" s="37">
        <v>291356.19</v>
      </c>
      <c r="E2036" s="37">
        <v>291356.19</v>
      </c>
      <c r="F2036" s="37">
        <v>291356.19</v>
      </c>
      <c r="G2036" s="37">
        <v>291356.19</v>
      </c>
      <c r="H2036" s="37">
        <v>291356.19</v>
      </c>
      <c r="I2036" s="37">
        <v>291356.19</v>
      </c>
      <c r="J2036" s="37">
        <v>291356.19</v>
      </c>
      <c r="K2036" s="37">
        <v>291356.19</v>
      </c>
      <c r="L2036" s="37">
        <v>291356.19</v>
      </c>
      <c r="M2036" s="37">
        <v>291356.19</v>
      </c>
      <c r="N2036" s="37">
        <v>291356.19</v>
      </c>
      <c r="O2036" s="37">
        <v>291356.19</v>
      </c>
      <c r="P2036" s="37">
        <v>291356.19</v>
      </c>
      <c r="Q2036" s="37">
        <v>291356.19</v>
      </c>
      <c r="R2036" s="37">
        <v>291356.19</v>
      </c>
      <c r="S2036" s="37">
        <v>291356.19</v>
      </c>
    </row>
    <row r="2037" spans="2:19">
      <c r="B2037" s="6">
        <v>1983</v>
      </c>
      <c r="C2037" s="37">
        <v>2232142.6100000003</v>
      </c>
      <c r="D2037" s="37">
        <v>2232142.6100000003</v>
      </c>
      <c r="E2037" s="37">
        <v>2232142.6100000003</v>
      </c>
      <c r="F2037" s="37">
        <v>2232142.6100000003</v>
      </c>
      <c r="G2037" s="37">
        <v>2232142.6100000003</v>
      </c>
      <c r="H2037" s="37">
        <v>2232142.6100000003</v>
      </c>
      <c r="I2037" s="37">
        <v>2232142.6100000003</v>
      </c>
      <c r="J2037" s="37">
        <v>2232142.6100000003</v>
      </c>
      <c r="K2037" s="37">
        <v>2232142.6100000003</v>
      </c>
      <c r="L2037" s="37">
        <v>2232142.6100000003</v>
      </c>
      <c r="M2037" s="37">
        <v>2232142.6100000003</v>
      </c>
      <c r="N2037" s="37">
        <v>2232142.6100000003</v>
      </c>
      <c r="O2037" s="37">
        <v>2232142.61</v>
      </c>
      <c r="P2037" s="37">
        <v>2232142.61</v>
      </c>
      <c r="Q2037" s="37">
        <v>2232142.61</v>
      </c>
      <c r="R2037" s="37">
        <v>2232142.61</v>
      </c>
      <c r="S2037" s="37">
        <v>2232142.61</v>
      </c>
    </row>
    <row r="2038" spans="2:19">
      <c r="B2038" s="6">
        <v>1982</v>
      </c>
      <c r="C2038" s="37">
        <v>205668.28</v>
      </c>
      <c r="D2038" s="37">
        <v>205668.28</v>
      </c>
      <c r="E2038" s="37">
        <v>205668.28</v>
      </c>
      <c r="F2038" s="37">
        <v>205668.28</v>
      </c>
      <c r="G2038" s="37">
        <v>205668.28</v>
      </c>
      <c r="H2038" s="37">
        <v>205668.28</v>
      </c>
      <c r="I2038" s="37">
        <v>205668.28</v>
      </c>
      <c r="J2038" s="37">
        <v>205668.28</v>
      </c>
      <c r="K2038" s="37">
        <v>205668.28</v>
      </c>
      <c r="L2038" s="37">
        <v>205668.28</v>
      </c>
      <c r="M2038" s="37">
        <v>205668.28</v>
      </c>
      <c r="N2038" s="37">
        <v>205668.28</v>
      </c>
      <c r="O2038" s="37">
        <v>205668.28</v>
      </c>
      <c r="P2038" s="37">
        <v>205668.28</v>
      </c>
      <c r="Q2038" s="37">
        <v>205668.28</v>
      </c>
      <c r="R2038" s="37">
        <v>205668.28</v>
      </c>
      <c r="S2038" s="37">
        <v>205668.28</v>
      </c>
    </row>
    <row r="2039" spans="2:19">
      <c r="B2039" s="6">
        <v>1981</v>
      </c>
      <c r="C2039" s="37">
        <v>209282.57000000004</v>
      </c>
      <c r="D2039" s="37">
        <v>209282.57000000004</v>
      </c>
      <c r="E2039" s="37">
        <v>209282.57000000004</v>
      </c>
      <c r="F2039" s="37">
        <v>209282.57000000004</v>
      </c>
      <c r="G2039" s="37">
        <v>209282.57000000004</v>
      </c>
      <c r="H2039" s="37">
        <v>209282.57000000004</v>
      </c>
      <c r="I2039" s="37">
        <v>209282.57000000004</v>
      </c>
      <c r="J2039" s="37">
        <v>209282.57000000004</v>
      </c>
      <c r="K2039" s="37">
        <v>209282.57000000004</v>
      </c>
      <c r="L2039" s="37">
        <v>209282.57000000004</v>
      </c>
      <c r="M2039" s="37">
        <v>209282.57000000004</v>
      </c>
      <c r="N2039" s="37">
        <v>209282.57000000004</v>
      </c>
      <c r="O2039" s="37">
        <v>209282.57</v>
      </c>
      <c r="P2039" s="37">
        <v>209282.57</v>
      </c>
      <c r="Q2039" s="37">
        <v>209282.57</v>
      </c>
      <c r="R2039" s="37">
        <v>209282.57</v>
      </c>
      <c r="S2039" s="37">
        <v>209282.57</v>
      </c>
    </row>
    <row r="2040" spans="2:19">
      <c r="B2040" s="6">
        <v>1980</v>
      </c>
      <c r="C2040" s="37">
        <v>272981.17</v>
      </c>
      <c r="D2040" s="37">
        <v>272981.17</v>
      </c>
      <c r="E2040" s="37">
        <v>272981.17</v>
      </c>
      <c r="F2040" s="37">
        <v>272981.17</v>
      </c>
      <c r="G2040" s="37">
        <v>272981.17</v>
      </c>
      <c r="H2040" s="37">
        <v>272981.17</v>
      </c>
      <c r="I2040" s="37">
        <v>272981.17</v>
      </c>
      <c r="J2040" s="37">
        <v>272981.17</v>
      </c>
      <c r="K2040" s="37">
        <v>272981.17</v>
      </c>
      <c r="L2040" s="37">
        <v>272981.17</v>
      </c>
      <c r="M2040" s="37">
        <v>272981.17</v>
      </c>
      <c r="N2040" s="37">
        <v>272981.17</v>
      </c>
      <c r="O2040" s="37">
        <v>272981.17</v>
      </c>
      <c r="P2040" s="37">
        <v>272981.17</v>
      </c>
      <c r="Q2040" s="37">
        <v>272981.17</v>
      </c>
      <c r="R2040" s="37">
        <v>272981.17</v>
      </c>
      <c r="S2040" s="37">
        <v>272981.17</v>
      </c>
    </row>
    <row r="2041" spans="2:19">
      <c r="B2041" s="6">
        <v>1979</v>
      </c>
      <c r="C2041" s="37">
        <v>172748.93000000002</v>
      </c>
      <c r="D2041" s="37">
        <v>172748.93000000002</v>
      </c>
      <c r="E2041" s="37">
        <v>172748.93000000002</v>
      </c>
      <c r="F2041" s="37">
        <v>172748.93000000002</v>
      </c>
      <c r="G2041" s="37">
        <v>172748.93000000002</v>
      </c>
      <c r="H2041" s="37">
        <v>172748.93000000002</v>
      </c>
      <c r="I2041" s="37">
        <v>172748.93000000002</v>
      </c>
      <c r="J2041" s="37">
        <v>172748.93000000002</v>
      </c>
      <c r="K2041" s="37">
        <v>172748.93000000002</v>
      </c>
      <c r="L2041" s="37">
        <v>172748.93000000002</v>
      </c>
      <c r="M2041" s="37">
        <v>172748.93000000002</v>
      </c>
      <c r="N2041" s="37">
        <v>172748.93000000002</v>
      </c>
      <c r="O2041" s="37">
        <v>172748.93</v>
      </c>
      <c r="P2041" s="37">
        <v>172748.93</v>
      </c>
      <c r="Q2041" s="37">
        <v>172748.93</v>
      </c>
      <c r="R2041" s="37">
        <v>172748.93</v>
      </c>
      <c r="S2041" s="37">
        <v>172748.93</v>
      </c>
    </row>
    <row r="2042" spans="2:19">
      <c r="B2042" s="6">
        <v>1978</v>
      </c>
      <c r="C2042" s="37">
        <v>221514.62000000005</v>
      </c>
      <c r="D2042" s="37">
        <v>221514.62000000005</v>
      </c>
      <c r="E2042" s="37">
        <v>221514.62000000005</v>
      </c>
      <c r="F2042" s="37">
        <v>221514.62000000005</v>
      </c>
      <c r="G2042" s="37">
        <v>221514.62000000005</v>
      </c>
      <c r="H2042" s="37">
        <v>221514.62000000005</v>
      </c>
      <c r="I2042" s="37">
        <v>221514.62000000005</v>
      </c>
      <c r="J2042" s="37">
        <v>221514.62000000005</v>
      </c>
      <c r="K2042" s="37">
        <v>221514.62000000005</v>
      </c>
      <c r="L2042" s="37">
        <v>221514.62000000005</v>
      </c>
      <c r="M2042" s="37">
        <v>221514.62000000005</v>
      </c>
      <c r="N2042" s="37">
        <v>221514.62000000005</v>
      </c>
      <c r="O2042" s="37">
        <v>221514.62</v>
      </c>
      <c r="P2042" s="37">
        <v>221514.62</v>
      </c>
      <c r="Q2042" s="37">
        <v>221514.62</v>
      </c>
      <c r="R2042" s="37">
        <v>221514.62</v>
      </c>
      <c r="S2042" s="37">
        <v>221514.62</v>
      </c>
    </row>
    <row r="2043" spans="2:19">
      <c r="B2043" s="6">
        <v>1977</v>
      </c>
      <c r="C2043" s="37">
        <v>148681.79</v>
      </c>
      <c r="D2043" s="37">
        <v>148681.79</v>
      </c>
      <c r="E2043" s="37">
        <v>148681.79</v>
      </c>
      <c r="F2043" s="37">
        <v>148681.79</v>
      </c>
      <c r="G2043" s="37">
        <v>148681.79</v>
      </c>
      <c r="H2043" s="37">
        <v>148681.79</v>
      </c>
      <c r="I2043" s="37">
        <v>148681.79</v>
      </c>
      <c r="J2043" s="37">
        <v>148681.79</v>
      </c>
      <c r="K2043" s="37">
        <v>148681.79</v>
      </c>
      <c r="L2043" s="37">
        <v>148681.79</v>
      </c>
      <c r="M2043" s="37">
        <v>148681.79</v>
      </c>
      <c r="N2043" s="37">
        <v>148681.79</v>
      </c>
      <c r="O2043" s="37">
        <v>148681.79</v>
      </c>
      <c r="P2043" s="37">
        <v>148681.79</v>
      </c>
      <c r="Q2043" s="37">
        <v>148681.79</v>
      </c>
      <c r="R2043" s="37">
        <v>148681.79</v>
      </c>
      <c r="S2043" s="37">
        <v>148681.79</v>
      </c>
    </row>
    <row r="2044" spans="2:19">
      <c r="B2044" s="6">
        <v>1976</v>
      </c>
      <c r="C2044" s="37">
        <v>212579.43999999997</v>
      </c>
      <c r="D2044" s="37">
        <v>212579.43999999997</v>
      </c>
      <c r="E2044" s="37">
        <v>212579.43999999997</v>
      </c>
      <c r="F2044" s="37">
        <v>212579.43999999997</v>
      </c>
      <c r="G2044" s="37">
        <v>212579.43999999997</v>
      </c>
      <c r="H2044" s="37">
        <v>212579.43999999997</v>
      </c>
      <c r="I2044" s="37">
        <v>212579.43999999997</v>
      </c>
      <c r="J2044" s="37">
        <v>212579.43999999997</v>
      </c>
      <c r="K2044" s="37">
        <v>212579.43999999997</v>
      </c>
      <c r="L2044" s="37">
        <v>212579.43999999997</v>
      </c>
      <c r="M2044" s="37">
        <v>212579.43999999997</v>
      </c>
      <c r="N2044" s="37">
        <v>212579.43999999997</v>
      </c>
      <c r="O2044" s="37">
        <v>212579.44</v>
      </c>
      <c r="P2044" s="37">
        <v>212579.44</v>
      </c>
      <c r="Q2044" s="37">
        <v>212579.44</v>
      </c>
      <c r="R2044" s="37">
        <v>212579.44</v>
      </c>
      <c r="S2044" s="37">
        <v>212579.44</v>
      </c>
    </row>
    <row r="2045" spans="2:19">
      <c r="B2045" s="6">
        <v>1975</v>
      </c>
      <c r="C2045" s="37">
        <v>179578.49999999997</v>
      </c>
      <c r="D2045" s="37">
        <v>179578.49999999997</v>
      </c>
      <c r="E2045" s="37">
        <v>179578.49999999997</v>
      </c>
      <c r="F2045" s="37">
        <v>179578.49999999997</v>
      </c>
      <c r="G2045" s="37">
        <v>179578.49999999997</v>
      </c>
      <c r="H2045" s="37">
        <v>179578.49999999997</v>
      </c>
      <c r="I2045" s="37">
        <v>179578.49999999997</v>
      </c>
      <c r="J2045" s="37">
        <v>179578.49999999997</v>
      </c>
      <c r="K2045" s="37">
        <v>179578.49999999997</v>
      </c>
      <c r="L2045" s="37">
        <v>179578.49999999997</v>
      </c>
      <c r="M2045" s="37">
        <v>179578.49999999997</v>
      </c>
      <c r="N2045" s="37">
        <v>179578.49999999997</v>
      </c>
      <c r="O2045" s="37">
        <v>179578.5</v>
      </c>
      <c r="P2045" s="37">
        <v>179578.5</v>
      </c>
      <c r="Q2045" s="37">
        <v>179578.5</v>
      </c>
      <c r="R2045" s="37">
        <v>179578.5</v>
      </c>
      <c r="S2045" s="37">
        <v>179578.5</v>
      </c>
    </row>
    <row r="2046" spans="2:19">
      <c r="B2046" s="6">
        <v>1974</v>
      </c>
      <c r="C2046" s="37">
        <v>139463.99000000002</v>
      </c>
      <c r="D2046" s="37">
        <v>139463.99000000002</v>
      </c>
      <c r="E2046" s="37">
        <v>139463.99000000002</v>
      </c>
      <c r="F2046" s="37">
        <v>139463.99000000002</v>
      </c>
      <c r="G2046" s="37">
        <v>139463.99000000002</v>
      </c>
      <c r="H2046" s="37">
        <v>139463.99000000002</v>
      </c>
      <c r="I2046" s="37">
        <v>139463.99000000002</v>
      </c>
      <c r="J2046" s="37">
        <v>139463.99000000002</v>
      </c>
      <c r="K2046" s="37">
        <v>139463.99000000002</v>
      </c>
      <c r="L2046" s="37">
        <v>139463.99000000002</v>
      </c>
      <c r="M2046" s="37">
        <v>139463.99000000002</v>
      </c>
      <c r="N2046" s="37">
        <v>139463.99000000002</v>
      </c>
      <c r="O2046" s="37">
        <v>139463.99</v>
      </c>
      <c r="P2046" s="37">
        <v>139463.99</v>
      </c>
      <c r="Q2046" s="37">
        <v>139463.99</v>
      </c>
      <c r="R2046" s="37">
        <v>139463.99</v>
      </c>
      <c r="S2046" s="37">
        <v>139463.99</v>
      </c>
    </row>
    <row r="2047" spans="2:19">
      <c r="B2047" s="6">
        <v>1973</v>
      </c>
      <c r="C2047" s="37">
        <v>335557.77</v>
      </c>
      <c r="D2047" s="37">
        <v>335557.77</v>
      </c>
      <c r="E2047" s="37">
        <v>335557.77</v>
      </c>
      <c r="F2047" s="37">
        <v>335557.77</v>
      </c>
      <c r="G2047" s="37">
        <v>335557.77</v>
      </c>
      <c r="H2047" s="37">
        <v>335557.77</v>
      </c>
      <c r="I2047" s="37">
        <v>335557.77</v>
      </c>
      <c r="J2047" s="37">
        <v>335557.77</v>
      </c>
      <c r="K2047" s="37">
        <v>335557.77</v>
      </c>
      <c r="L2047" s="37">
        <v>335557.77</v>
      </c>
      <c r="M2047" s="37">
        <v>335557.77</v>
      </c>
      <c r="N2047" s="37">
        <v>335557.77</v>
      </c>
      <c r="O2047" s="37">
        <v>335557.77</v>
      </c>
      <c r="P2047" s="37">
        <v>335557.77</v>
      </c>
      <c r="Q2047" s="37">
        <v>335557.77</v>
      </c>
      <c r="R2047" s="37">
        <v>335557.77</v>
      </c>
      <c r="S2047" s="37">
        <v>335557.77</v>
      </c>
    </row>
    <row r="2048" spans="2:19">
      <c r="B2048" s="6">
        <v>1972</v>
      </c>
      <c r="C2048" s="37">
        <v>161776.66000000003</v>
      </c>
      <c r="D2048" s="37">
        <v>161776.66000000003</v>
      </c>
      <c r="E2048" s="37">
        <v>161776.66000000003</v>
      </c>
      <c r="F2048" s="37">
        <v>161776.66000000003</v>
      </c>
      <c r="G2048" s="37">
        <v>161776.66000000003</v>
      </c>
      <c r="H2048" s="37">
        <v>161776.66000000003</v>
      </c>
      <c r="I2048" s="37">
        <v>161776.66000000003</v>
      </c>
      <c r="J2048" s="37">
        <v>161776.66000000003</v>
      </c>
      <c r="K2048" s="37">
        <v>161776.66000000003</v>
      </c>
      <c r="L2048" s="37">
        <v>161776.66000000003</v>
      </c>
      <c r="M2048" s="37">
        <v>161776.66000000003</v>
      </c>
      <c r="N2048" s="37">
        <v>161776.66000000003</v>
      </c>
      <c r="O2048" s="37">
        <v>161776.66</v>
      </c>
      <c r="P2048" s="37">
        <v>161776.66</v>
      </c>
      <c r="Q2048" s="37">
        <v>161776.66</v>
      </c>
      <c r="R2048" s="37">
        <v>161776.66</v>
      </c>
      <c r="S2048" s="37">
        <v>161776.66</v>
      </c>
    </row>
    <row r="2049" spans="2:19">
      <c r="B2049" s="6">
        <v>1971</v>
      </c>
      <c r="C2049" s="37">
        <v>142608.82</v>
      </c>
      <c r="D2049" s="37">
        <v>142608.82</v>
      </c>
      <c r="E2049" s="37">
        <v>142608.82</v>
      </c>
      <c r="F2049" s="37">
        <v>142608.82</v>
      </c>
      <c r="G2049" s="37">
        <v>142608.82</v>
      </c>
      <c r="H2049" s="37">
        <v>142608.82</v>
      </c>
      <c r="I2049" s="37">
        <v>142608.82</v>
      </c>
      <c r="J2049" s="37">
        <v>142608.82</v>
      </c>
      <c r="K2049" s="37">
        <v>142608.82</v>
      </c>
      <c r="L2049" s="37">
        <v>142608.82</v>
      </c>
      <c r="M2049" s="37">
        <v>142608.82</v>
      </c>
      <c r="N2049" s="37">
        <v>142608.82</v>
      </c>
      <c r="O2049" s="37">
        <v>142608.82</v>
      </c>
      <c r="P2049" s="37">
        <v>142608.82</v>
      </c>
      <c r="Q2049" s="37">
        <v>142608.82</v>
      </c>
      <c r="R2049" s="37">
        <v>142608.82</v>
      </c>
      <c r="S2049" s="37">
        <v>142608.82</v>
      </c>
    </row>
    <row r="2050" spans="2:19">
      <c r="B2050" s="6">
        <v>1970</v>
      </c>
      <c r="C2050" s="37">
        <v>115618.07999999999</v>
      </c>
      <c r="D2050" s="37">
        <v>115618.07999999999</v>
      </c>
      <c r="E2050" s="37">
        <v>115618.07999999999</v>
      </c>
      <c r="F2050" s="37">
        <v>115618.07999999999</v>
      </c>
      <c r="G2050" s="37">
        <v>115618.07999999999</v>
      </c>
      <c r="H2050" s="37">
        <v>115618.07999999999</v>
      </c>
      <c r="I2050" s="37">
        <v>115618.07999999999</v>
      </c>
      <c r="J2050" s="37">
        <v>115618.07999999999</v>
      </c>
      <c r="K2050" s="37">
        <v>115618.07999999999</v>
      </c>
      <c r="L2050" s="37">
        <v>115618.07999999999</v>
      </c>
      <c r="M2050" s="37">
        <v>115618.07999999999</v>
      </c>
      <c r="N2050" s="37">
        <v>115618.07999999999</v>
      </c>
      <c r="O2050" s="37">
        <v>115618.08</v>
      </c>
      <c r="P2050" s="37">
        <v>115618.08</v>
      </c>
      <c r="Q2050" s="37">
        <v>115618.08</v>
      </c>
      <c r="R2050" s="37">
        <v>115618.08</v>
      </c>
      <c r="S2050" s="37">
        <v>115618.08</v>
      </c>
    </row>
    <row r="2051" spans="2:19">
      <c r="B2051" s="6">
        <v>1969</v>
      </c>
      <c r="C2051" s="37">
        <v>212773.25999999992</v>
      </c>
      <c r="D2051" s="37">
        <v>212773.25999999992</v>
      </c>
      <c r="E2051" s="37">
        <v>212773.25999999992</v>
      </c>
      <c r="F2051" s="37">
        <v>212773.25999999992</v>
      </c>
      <c r="G2051" s="37">
        <v>212773.25999999992</v>
      </c>
      <c r="H2051" s="37">
        <v>212773.25999999992</v>
      </c>
      <c r="I2051" s="37">
        <v>212773.25999999992</v>
      </c>
      <c r="J2051" s="37">
        <v>212773.25999999992</v>
      </c>
      <c r="K2051" s="37">
        <v>212773.25999999992</v>
      </c>
      <c r="L2051" s="37">
        <v>212773.25999999992</v>
      </c>
      <c r="M2051" s="37">
        <v>212773.25999999992</v>
      </c>
      <c r="N2051" s="37">
        <v>212773.25999999992</v>
      </c>
      <c r="O2051" s="37">
        <v>212773.26</v>
      </c>
      <c r="P2051" s="37">
        <v>212773.26</v>
      </c>
      <c r="Q2051" s="37">
        <v>212773.26</v>
      </c>
      <c r="R2051" s="37">
        <v>212773.26</v>
      </c>
      <c r="S2051" s="37">
        <v>212773.26</v>
      </c>
    </row>
    <row r="2052" spans="2:19">
      <c r="B2052" s="6">
        <v>1968</v>
      </c>
      <c r="C2052" s="37">
        <v>78594.50999999998</v>
      </c>
      <c r="D2052" s="37">
        <v>78594.50999999998</v>
      </c>
      <c r="E2052" s="37">
        <v>78594.50999999998</v>
      </c>
      <c r="F2052" s="37">
        <v>78594.50999999998</v>
      </c>
      <c r="G2052" s="37">
        <v>78594.50999999998</v>
      </c>
      <c r="H2052" s="37">
        <v>78594.50999999998</v>
      </c>
      <c r="I2052" s="37">
        <v>78594.50999999998</v>
      </c>
      <c r="J2052" s="37">
        <v>78594.50999999998</v>
      </c>
      <c r="K2052" s="37">
        <v>78594.50999999998</v>
      </c>
      <c r="L2052" s="37">
        <v>78594.50999999998</v>
      </c>
      <c r="M2052" s="37">
        <v>78594.50999999998</v>
      </c>
      <c r="N2052" s="37">
        <v>78594.50999999998</v>
      </c>
      <c r="O2052" s="37">
        <v>78594.509999999995</v>
      </c>
      <c r="P2052" s="37">
        <v>78594.509999999995</v>
      </c>
      <c r="Q2052" s="37">
        <v>78594.509999999995</v>
      </c>
      <c r="R2052" s="37">
        <v>78594.509999999995</v>
      </c>
      <c r="S2052" s="37">
        <v>78594.509999999995</v>
      </c>
    </row>
    <row r="2053" spans="2:19">
      <c r="B2053" s="6">
        <v>1967</v>
      </c>
      <c r="C2053" s="37">
        <v>104485.93</v>
      </c>
      <c r="D2053" s="37">
        <v>104485.93</v>
      </c>
      <c r="E2053" s="37">
        <v>104485.93</v>
      </c>
      <c r="F2053" s="37">
        <v>104485.93</v>
      </c>
      <c r="G2053" s="37">
        <v>104485.93</v>
      </c>
      <c r="H2053" s="37">
        <v>104485.93</v>
      </c>
      <c r="I2053" s="37">
        <v>104485.93</v>
      </c>
      <c r="J2053" s="37">
        <v>104485.93</v>
      </c>
      <c r="K2053" s="37">
        <v>104485.93</v>
      </c>
      <c r="L2053" s="37">
        <v>104485.93</v>
      </c>
      <c r="M2053" s="37">
        <v>104485.93</v>
      </c>
      <c r="N2053" s="37">
        <v>104485.93</v>
      </c>
      <c r="O2053" s="37">
        <v>104485.93</v>
      </c>
      <c r="P2053" s="37">
        <v>104485.93</v>
      </c>
      <c r="Q2053" s="37">
        <v>104485.93</v>
      </c>
      <c r="R2053" s="37">
        <v>104485.93</v>
      </c>
      <c r="S2053" s="37">
        <v>104485.93</v>
      </c>
    </row>
    <row r="2054" spans="2:19">
      <c r="B2054" s="6">
        <v>1966</v>
      </c>
      <c r="C2054" s="37">
        <v>195069.54999999996</v>
      </c>
      <c r="D2054" s="37">
        <v>195069.54999999996</v>
      </c>
      <c r="E2054" s="37">
        <v>195069.54999999996</v>
      </c>
      <c r="F2054" s="37">
        <v>195069.54999999996</v>
      </c>
      <c r="G2054" s="37">
        <v>195069.54999999996</v>
      </c>
      <c r="H2054" s="37">
        <v>195069.54999999996</v>
      </c>
      <c r="I2054" s="37">
        <v>195069.54999999996</v>
      </c>
      <c r="J2054" s="37">
        <v>195069.54999999996</v>
      </c>
      <c r="K2054" s="37">
        <v>195069.54999999996</v>
      </c>
      <c r="L2054" s="37">
        <v>195069.54999999996</v>
      </c>
      <c r="M2054" s="37">
        <v>195069.54999999996</v>
      </c>
      <c r="N2054" s="37">
        <v>195069.54999999996</v>
      </c>
      <c r="O2054" s="37">
        <v>195069.55</v>
      </c>
      <c r="P2054" s="37">
        <v>195069.55</v>
      </c>
      <c r="Q2054" s="37">
        <v>195069.55</v>
      </c>
      <c r="R2054" s="37">
        <v>195069.55</v>
      </c>
      <c r="S2054" s="37">
        <v>195069.55</v>
      </c>
    </row>
    <row r="2055" spans="2:19">
      <c r="B2055" s="6">
        <v>1965</v>
      </c>
      <c r="C2055" s="37">
        <v>147986.31</v>
      </c>
      <c r="D2055" s="37">
        <v>147986.31</v>
      </c>
      <c r="E2055" s="37">
        <v>147986.31</v>
      </c>
      <c r="F2055" s="37">
        <v>147986.31</v>
      </c>
      <c r="G2055" s="37">
        <v>147986.31</v>
      </c>
      <c r="H2055" s="37">
        <v>147986.31</v>
      </c>
      <c r="I2055" s="37">
        <v>147986.31</v>
      </c>
      <c r="J2055" s="37">
        <v>147986.31</v>
      </c>
      <c r="K2055" s="37">
        <v>147986.31</v>
      </c>
      <c r="L2055" s="37">
        <v>147986.31</v>
      </c>
      <c r="M2055" s="37">
        <v>147986.31</v>
      </c>
      <c r="N2055" s="37">
        <v>147986.31</v>
      </c>
      <c r="O2055" s="37">
        <v>147986.31</v>
      </c>
      <c r="P2055" s="37">
        <v>147986.31</v>
      </c>
      <c r="Q2055" s="37">
        <v>147986.31</v>
      </c>
      <c r="R2055" s="37">
        <v>147986.31</v>
      </c>
      <c r="S2055" s="37">
        <v>147986.31</v>
      </c>
    </row>
    <row r="2056" spans="2:19">
      <c r="B2056" s="6">
        <v>1964</v>
      </c>
      <c r="C2056" s="37">
        <v>90279.9</v>
      </c>
      <c r="D2056" s="37">
        <v>90279.9</v>
      </c>
      <c r="E2056" s="37">
        <v>90279.9</v>
      </c>
      <c r="F2056" s="37">
        <v>90279.9</v>
      </c>
      <c r="G2056" s="37">
        <v>90279.9</v>
      </c>
      <c r="H2056" s="37">
        <v>90279.9</v>
      </c>
      <c r="I2056" s="37">
        <v>90279.9</v>
      </c>
      <c r="J2056" s="37">
        <v>90279.9</v>
      </c>
      <c r="K2056" s="37">
        <v>90279.9</v>
      </c>
      <c r="L2056" s="37">
        <v>90279.9</v>
      </c>
      <c r="M2056" s="37">
        <v>90279.9</v>
      </c>
      <c r="N2056" s="37">
        <v>90279.9</v>
      </c>
      <c r="O2056" s="37">
        <v>90279.9</v>
      </c>
      <c r="P2056" s="37">
        <v>90279.9</v>
      </c>
      <c r="Q2056" s="37">
        <v>90279.9</v>
      </c>
      <c r="R2056" s="37">
        <v>90279.9</v>
      </c>
      <c r="S2056" s="37">
        <v>90279.9</v>
      </c>
    </row>
    <row r="2057" spans="2:19">
      <c r="B2057" s="6">
        <v>1963</v>
      </c>
      <c r="C2057" s="37">
        <v>49499.510000000009</v>
      </c>
      <c r="D2057" s="37">
        <v>49499.510000000009</v>
      </c>
      <c r="E2057" s="37">
        <v>49499.510000000009</v>
      </c>
      <c r="F2057" s="37">
        <v>49499.510000000009</v>
      </c>
      <c r="G2057" s="37">
        <v>49499.510000000009</v>
      </c>
      <c r="H2057" s="37">
        <v>49499.510000000009</v>
      </c>
      <c r="I2057" s="37">
        <v>49499.510000000009</v>
      </c>
      <c r="J2057" s="37">
        <v>49499.510000000009</v>
      </c>
      <c r="K2057" s="37">
        <v>49499.510000000009</v>
      </c>
      <c r="L2057" s="37">
        <v>49499.510000000009</v>
      </c>
      <c r="M2057" s="37">
        <v>49499.510000000009</v>
      </c>
      <c r="N2057" s="37">
        <v>49499.510000000009</v>
      </c>
      <c r="O2057" s="37">
        <v>49499.51</v>
      </c>
      <c r="P2057" s="37">
        <v>49499.51</v>
      </c>
      <c r="Q2057" s="37">
        <v>49499.51</v>
      </c>
      <c r="R2057" s="37">
        <v>49499.51</v>
      </c>
      <c r="S2057" s="37">
        <v>49499.51</v>
      </c>
    </row>
    <row r="2058" spans="2:19">
      <c r="B2058" s="6">
        <v>1962</v>
      </c>
      <c r="C2058" s="37">
        <v>67332.26999999999</v>
      </c>
      <c r="D2058" s="37">
        <v>67332.26999999999</v>
      </c>
      <c r="E2058" s="37">
        <v>67332.26999999999</v>
      </c>
      <c r="F2058" s="37">
        <v>67332.26999999999</v>
      </c>
      <c r="G2058" s="37">
        <v>67332.26999999999</v>
      </c>
      <c r="H2058" s="37">
        <v>67332.26999999999</v>
      </c>
      <c r="I2058" s="37">
        <v>67332.26999999999</v>
      </c>
      <c r="J2058" s="37">
        <v>67332.26999999999</v>
      </c>
      <c r="K2058" s="37">
        <v>67332.26999999999</v>
      </c>
      <c r="L2058" s="37">
        <v>67332.26999999999</v>
      </c>
      <c r="M2058" s="37">
        <v>67332.26999999999</v>
      </c>
      <c r="N2058" s="37">
        <v>67332.26999999999</v>
      </c>
      <c r="O2058" s="37">
        <v>67332.27</v>
      </c>
      <c r="P2058" s="37">
        <v>67332.27</v>
      </c>
      <c r="Q2058" s="37">
        <v>67332.27</v>
      </c>
      <c r="R2058" s="37">
        <v>67332.27</v>
      </c>
      <c r="S2058" s="37">
        <v>67332.27</v>
      </c>
    </row>
    <row r="2059" spans="2:19">
      <c r="B2059" s="6">
        <v>1961</v>
      </c>
      <c r="C2059" s="37">
        <v>78906.400000000009</v>
      </c>
      <c r="D2059" s="37">
        <v>78906.400000000009</v>
      </c>
      <c r="E2059" s="37">
        <v>78906.400000000009</v>
      </c>
      <c r="F2059" s="37">
        <v>78906.400000000009</v>
      </c>
      <c r="G2059" s="37">
        <v>78906.400000000009</v>
      </c>
      <c r="H2059" s="37">
        <v>78906.400000000009</v>
      </c>
      <c r="I2059" s="37">
        <v>78906.400000000009</v>
      </c>
      <c r="J2059" s="37">
        <v>78906.400000000009</v>
      </c>
      <c r="K2059" s="37">
        <v>78906.400000000009</v>
      </c>
      <c r="L2059" s="37">
        <v>78906.400000000009</v>
      </c>
      <c r="M2059" s="37">
        <v>78906.400000000009</v>
      </c>
      <c r="N2059" s="37">
        <v>78906.400000000009</v>
      </c>
      <c r="O2059" s="37">
        <v>78906.399999999994</v>
      </c>
      <c r="P2059" s="37">
        <v>78906.399999999994</v>
      </c>
      <c r="Q2059" s="37">
        <v>78906.399999999994</v>
      </c>
      <c r="R2059" s="37">
        <v>78906.399999999994</v>
      </c>
      <c r="S2059" s="37">
        <v>78906.399999999994</v>
      </c>
    </row>
    <row r="2060" spans="2:19">
      <c r="B2060" s="6">
        <v>1960</v>
      </c>
      <c r="C2060" s="37">
        <v>47856.759999999995</v>
      </c>
      <c r="D2060" s="37">
        <v>47856.759999999995</v>
      </c>
      <c r="E2060" s="37">
        <v>47856.759999999995</v>
      </c>
      <c r="F2060" s="37">
        <v>47856.759999999995</v>
      </c>
      <c r="G2060" s="37">
        <v>47856.759999999995</v>
      </c>
      <c r="H2060" s="37">
        <v>47856.759999999995</v>
      </c>
      <c r="I2060" s="37">
        <v>47856.759999999995</v>
      </c>
      <c r="J2060" s="37">
        <v>47856.759999999995</v>
      </c>
      <c r="K2060" s="37">
        <v>47856.759999999995</v>
      </c>
      <c r="L2060" s="37">
        <v>47856.759999999995</v>
      </c>
      <c r="M2060" s="37">
        <v>47856.759999999995</v>
      </c>
      <c r="N2060" s="37">
        <v>47856.759999999995</v>
      </c>
      <c r="O2060" s="37">
        <v>47856.76</v>
      </c>
      <c r="P2060" s="37">
        <v>47856.76</v>
      </c>
      <c r="Q2060" s="37">
        <v>47856.76</v>
      </c>
      <c r="R2060" s="37">
        <v>47856.76</v>
      </c>
      <c r="S2060" s="37">
        <v>47856.76</v>
      </c>
    </row>
    <row r="2061" spans="2:19">
      <c r="B2061" s="6">
        <v>1959</v>
      </c>
      <c r="C2061" s="37">
        <v>45987.460000000006</v>
      </c>
      <c r="D2061" s="37">
        <v>45987.460000000006</v>
      </c>
      <c r="E2061" s="37">
        <v>45987.460000000006</v>
      </c>
      <c r="F2061" s="37">
        <v>45987.460000000006</v>
      </c>
      <c r="G2061" s="37">
        <v>45987.460000000006</v>
      </c>
      <c r="H2061" s="37">
        <v>45987.460000000006</v>
      </c>
      <c r="I2061" s="37">
        <v>45987.460000000006</v>
      </c>
      <c r="J2061" s="37">
        <v>45987.460000000006</v>
      </c>
      <c r="K2061" s="37">
        <v>45987.460000000006</v>
      </c>
      <c r="L2061" s="37">
        <v>45987.460000000006</v>
      </c>
      <c r="M2061" s="37">
        <v>45987.460000000006</v>
      </c>
      <c r="N2061" s="37">
        <v>45987.460000000006</v>
      </c>
      <c r="O2061" s="37">
        <v>45987.46</v>
      </c>
      <c r="P2061" s="37">
        <v>45987.46</v>
      </c>
      <c r="Q2061" s="37">
        <v>45987.46</v>
      </c>
      <c r="R2061" s="37">
        <v>45987.46</v>
      </c>
      <c r="S2061" s="37">
        <v>45987.46</v>
      </c>
    </row>
    <row r="2062" spans="2:19">
      <c r="B2062" s="6">
        <v>1958</v>
      </c>
      <c r="C2062" s="37">
        <v>39196.339999999997</v>
      </c>
      <c r="D2062" s="37">
        <v>39196.339999999997</v>
      </c>
      <c r="E2062" s="37">
        <v>39196.339999999997</v>
      </c>
      <c r="F2062" s="37">
        <v>39196.339999999997</v>
      </c>
      <c r="G2062" s="37">
        <v>39196.339999999997</v>
      </c>
      <c r="H2062" s="37">
        <v>39196.339999999997</v>
      </c>
      <c r="I2062" s="37">
        <v>39196.339999999997</v>
      </c>
      <c r="J2062" s="37">
        <v>39196.339999999997</v>
      </c>
      <c r="K2062" s="37">
        <v>39196.339999999997</v>
      </c>
      <c r="L2062" s="37">
        <v>39196.339999999997</v>
      </c>
      <c r="M2062" s="37">
        <v>39196.339999999997</v>
      </c>
      <c r="N2062" s="37">
        <v>39196.339999999997</v>
      </c>
      <c r="O2062" s="37">
        <v>39196.339999999997</v>
      </c>
      <c r="P2062" s="37">
        <v>39196.339999999997</v>
      </c>
      <c r="Q2062" s="37">
        <v>39196.339999999997</v>
      </c>
      <c r="R2062" s="37">
        <v>39196.339999999997</v>
      </c>
      <c r="S2062" s="37">
        <v>39196.339999999997</v>
      </c>
    </row>
    <row r="2063" spans="2:19">
      <c r="B2063" s="6">
        <v>1957</v>
      </c>
      <c r="C2063" s="37">
        <v>46409.349999999991</v>
      </c>
      <c r="D2063" s="37">
        <v>46409.349999999991</v>
      </c>
      <c r="E2063" s="37">
        <v>46409.349999999991</v>
      </c>
      <c r="F2063" s="37">
        <v>46409.349999999991</v>
      </c>
      <c r="G2063" s="37">
        <v>46409.349999999991</v>
      </c>
      <c r="H2063" s="37">
        <v>46409.349999999991</v>
      </c>
      <c r="I2063" s="37">
        <v>46409.349999999991</v>
      </c>
      <c r="J2063" s="37">
        <v>46409.349999999991</v>
      </c>
      <c r="K2063" s="37">
        <v>46409.349999999991</v>
      </c>
      <c r="L2063" s="37">
        <v>46409.349999999991</v>
      </c>
      <c r="M2063" s="37">
        <v>46409.349999999991</v>
      </c>
      <c r="N2063" s="37">
        <v>46409.349999999991</v>
      </c>
      <c r="O2063" s="37">
        <v>46409.35</v>
      </c>
      <c r="P2063" s="37">
        <v>46409.35</v>
      </c>
      <c r="Q2063" s="37">
        <v>46409.35</v>
      </c>
      <c r="R2063" s="37">
        <v>46409.35</v>
      </c>
      <c r="S2063" s="37">
        <v>46409.35</v>
      </c>
    </row>
    <row r="2064" spans="2:19">
      <c r="B2064" s="6">
        <v>1956</v>
      </c>
      <c r="C2064" s="37">
        <v>40500.730000000003</v>
      </c>
      <c r="D2064" s="37">
        <v>40500.730000000003</v>
      </c>
      <c r="E2064" s="37">
        <v>40500.730000000003</v>
      </c>
      <c r="F2064" s="37">
        <v>40500.730000000003</v>
      </c>
      <c r="G2064" s="37">
        <v>40500.730000000003</v>
      </c>
      <c r="H2064" s="37">
        <v>40500.730000000003</v>
      </c>
      <c r="I2064" s="37">
        <v>40500.730000000003</v>
      </c>
      <c r="J2064" s="37">
        <v>40500.730000000003</v>
      </c>
      <c r="K2064" s="37">
        <v>40500.730000000003</v>
      </c>
      <c r="L2064" s="37">
        <v>40500.730000000003</v>
      </c>
      <c r="M2064" s="37">
        <v>40500.730000000003</v>
      </c>
      <c r="N2064" s="37">
        <v>40500.730000000003</v>
      </c>
      <c r="O2064" s="37">
        <v>40500.730000000003</v>
      </c>
      <c r="P2064" s="37">
        <v>40500.730000000003</v>
      </c>
      <c r="Q2064" s="37">
        <v>40500.730000000003</v>
      </c>
      <c r="R2064" s="37">
        <v>40500.730000000003</v>
      </c>
      <c r="S2064" s="37">
        <v>40500.730000000003</v>
      </c>
    </row>
    <row r="2065" spans="2:19">
      <c r="B2065" s="6">
        <v>1955</v>
      </c>
      <c r="C2065" s="37">
        <v>53276.969999999994</v>
      </c>
      <c r="D2065" s="37">
        <v>53276.969999999994</v>
      </c>
      <c r="E2065" s="37">
        <v>53276.969999999994</v>
      </c>
      <c r="F2065" s="37">
        <v>53276.969999999994</v>
      </c>
      <c r="G2065" s="37">
        <v>53276.969999999994</v>
      </c>
      <c r="H2065" s="37">
        <v>53276.969999999994</v>
      </c>
      <c r="I2065" s="37">
        <v>53276.969999999994</v>
      </c>
      <c r="J2065" s="37">
        <v>53276.969999999994</v>
      </c>
      <c r="K2065" s="37">
        <v>53276.969999999994</v>
      </c>
      <c r="L2065" s="37">
        <v>53276.969999999994</v>
      </c>
      <c r="M2065" s="37">
        <v>53276.969999999994</v>
      </c>
      <c r="N2065" s="37">
        <v>53276.969999999994</v>
      </c>
      <c r="O2065" s="37">
        <v>53276.97</v>
      </c>
      <c r="P2065" s="37">
        <v>53276.97</v>
      </c>
      <c r="Q2065" s="37">
        <v>53276.97</v>
      </c>
      <c r="R2065" s="37">
        <v>53276.97</v>
      </c>
      <c r="S2065" s="37">
        <v>53276.97</v>
      </c>
    </row>
    <row r="2066" spans="2:19">
      <c r="B2066" s="6">
        <v>1954</v>
      </c>
      <c r="C2066" s="37">
        <v>28033.589999999997</v>
      </c>
      <c r="D2066" s="37">
        <v>28033.589999999997</v>
      </c>
      <c r="E2066" s="37">
        <v>28033.589999999997</v>
      </c>
      <c r="F2066" s="37">
        <v>28033.589999999997</v>
      </c>
      <c r="G2066" s="37">
        <v>28033.589999999997</v>
      </c>
      <c r="H2066" s="37">
        <v>28033.589999999997</v>
      </c>
      <c r="I2066" s="37">
        <v>28033.589999999997</v>
      </c>
      <c r="J2066" s="37">
        <v>28033.589999999997</v>
      </c>
      <c r="K2066" s="37">
        <v>28033.589999999997</v>
      </c>
      <c r="L2066" s="37">
        <v>28033.589999999997</v>
      </c>
      <c r="M2066" s="37">
        <v>28033.589999999997</v>
      </c>
      <c r="N2066" s="37">
        <v>28033.589999999997</v>
      </c>
      <c r="O2066" s="37">
        <v>28033.59</v>
      </c>
      <c r="P2066" s="37">
        <v>28033.59</v>
      </c>
      <c r="Q2066" s="37">
        <v>28033.59</v>
      </c>
      <c r="R2066" s="37">
        <v>28033.59</v>
      </c>
      <c r="S2066" s="37">
        <v>28033.59</v>
      </c>
    </row>
    <row r="2067" spans="2:19">
      <c r="B2067" s="6">
        <v>1953</v>
      </c>
      <c r="C2067" s="37">
        <v>35524.020000000004</v>
      </c>
      <c r="D2067" s="37">
        <v>35524.020000000004</v>
      </c>
      <c r="E2067" s="37">
        <v>35524.020000000004</v>
      </c>
      <c r="F2067" s="37">
        <v>35524.020000000004</v>
      </c>
      <c r="G2067" s="37">
        <v>35524.020000000004</v>
      </c>
      <c r="H2067" s="37">
        <v>35524.020000000004</v>
      </c>
      <c r="I2067" s="37">
        <v>35524.020000000004</v>
      </c>
      <c r="J2067" s="37">
        <v>35524.020000000004</v>
      </c>
      <c r="K2067" s="37">
        <v>35524.020000000004</v>
      </c>
      <c r="L2067" s="37">
        <v>35524.020000000004</v>
      </c>
      <c r="M2067" s="37">
        <v>35524.020000000004</v>
      </c>
      <c r="N2067" s="37">
        <v>35524.020000000004</v>
      </c>
      <c r="O2067" s="37">
        <v>35524.019999999997</v>
      </c>
      <c r="P2067" s="37">
        <v>35524.019999999997</v>
      </c>
      <c r="Q2067" s="37">
        <v>35524.019999999997</v>
      </c>
      <c r="R2067" s="37">
        <v>35524.019999999997</v>
      </c>
      <c r="S2067" s="37">
        <v>35524.019999999997</v>
      </c>
    </row>
    <row r="2068" spans="2:19">
      <c r="B2068" s="6">
        <v>1952</v>
      </c>
      <c r="C2068" s="37">
        <v>38299.51</v>
      </c>
      <c r="D2068" s="37">
        <v>38299.51</v>
      </c>
      <c r="E2068" s="37">
        <v>38299.51</v>
      </c>
      <c r="F2068" s="37">
        <v>38299.51</v>
      </c>
      <c r="G2068" s="37">
        <v>38299.51</v>
      </c>
      <c r="H2068" s="37">
        <v>38299.51</v>
      </c>
      <c r="I2068" s="37">
        <v>38299.51</v>
      </c>
      <c r="J2068" s="37">
        <v>38299.51</v>
      </c>
      <c r="K2068" s="37">
        <v>38299.51</v>
      </c>
      <c r="L2068" s="37">
        <v>38299.51</v>
      </c>
      <c r="M2068" s="37">
        <v>38299.51</v>
      </c>
      <c r="N2068" s="37">
        <v>38299.51</v>
      </c>
      <c r="O2068" s="37">
        <v>38299.51</v>
      </c>
      <c r="P2068" s="37">
        <v>38299.51</v>
      </c>
      <c r="Q2068" s="37">
        <v>38299.51</v>
      </c>
      <c r="R2068" s="37">
        <v>38299.51</v>
      </c>
      <c r="S2068" s="37">
        <v>38299.51</v>
      </c>
    </row>
    <row r="2069" spans="2:19">
      <c r="B2069" s="6">
        <v>1951</v>
      </c>
      <c r="C2069" s="37">
        <v>45981.86</v>
      </c>
      <c r="D2069" s="37">
        <v>45981.86</v>
      </c>
      <c r="E2069" s="37">
        <v>45981.86</v>
      </c>
      <c r="F2069" s="37">
        <v>45981.86</v>
      </c>
      <c r="G2069" s="37">
        <v>45981.86</v>
      </c>
      <c r="H2069" s="37">
        <v>45981.86</v>
      </c>
      <c r="I2069" s="37">
        <v>45981.86</v>
      </c>
      <c r="J2069" s="37">
        <v>45981.86</v>
      </c>
      <c r="K2069" s="37">
        <v>45981.86</v>
      </c>
      <c r="L2069" s="37">
        <v>45981.86</v>
      </c>
      <c r="M2069" s="37">
        <v>45981.86</v>
      </c>
      <c r="N2069" s="37">
        <v>45981.86</v>
      </c>
      <c r="O2069" s="37">
        <v>45981.86</v>
      </c>
      <c r="P2069" s="37">
        <v>45981.86</v>
      </c>
      <c r="Q2069" s="37">
        <v>45981.86</v>
      </c>
      <c r="R2069" s="37">
        <v>45981.86</v>
      </c>
      <c r="S2069" s="37">
        <v>45981.86</v>
      </c>
    </row>
    <row r="2070" spans="2:19">
      <c r="B2070" s="6">
        <v>1950</v>
      </c>
      <c r="C2070" s="37">
        <v>9720.630000000001</v>
      </c>
      <c r="D2070" s="37">
        <v>9720.630000000001</v>
      </c>
      <c r="E2070" s="37">
        <v>9720.630000000001</v>
      </c>
      <c r="F2070" s="37">
        <v>9720.630000000001</v>
      </c>
      <c r="G2070" s="37">
        <v>9720.630000000001</v>
      </c>
      <c r="H2070" s="37">
        <v>9720.630000000001</v>
      </c>
      <c r="I2070" s="37">
        <v>9720.630000000001</v>
      </c>
      <c r="J2070" s="37">
        <v>9720.630000000001</v>
      </c>
      <c r="K2070" s="37">
        <v>9720.630000000001</v>
      </c>
      <c r="L2070" s="37">
        <v>9720.630000000001</v>
      </c>
      <c r="M2070" s="37">
        <v>9720.630000000001</v>
      </c>
      <c r="N2070" s="37">
        <v>9720.630000000001</v>
      </c>
      <c r="O2070" s="37">
        <v>9720.6299999999992</v>
      </c>
      <c r="P2070" s="37">
        <v>9720.6299999999992</v>
      </c>
      <c r="Q2070" s="37">
        <v>9720.6299999999992</v>
      </c>
      <c r="R2070" s="37">
        <v>9720.6299999999992</v>
      </c>
      <c r="S2070" s="37">
        <v>9720.6299999999992</v>
      </c>
    </row>
    <row r="2071" spans="2:19">
      <c r="B2071" s="6">
        <v>1949</v>
      </c>
      <c r="C2071" s="37">
        <v>5094.45</v>
      </c>
      <c r="D2071" s="37">
        <v>5094.45</v>
      </c>
      <c r="E2071" s="37">
        <v>5094.45</v>
      </c>
      <c r="F2071" s="37">
        <v>5094.45</v>
      </c>
      <c r="G2071" s="37">
        <v>5094.45</v>
      </c>
      <c r="H2071" s="37">
        <v>5094.45</v>
      </c>
      <c r="I2071" s="37">
        <v>5094.45</v>
      </c>
      <c r="J2071" s="37">
        <v>5094.45</v>
      </c>
      <c r="K2071" s="37">
        <v>5094.45</v>
      </c>
      <c r="L2071" s="37">
        <v>5094.45</v>
      </c>
      <c r="M2071" s="37">
        <v>5094.45</v>
      </c>
      <c r="N2071" s="37">
        <v>5094.45</v>
      </c>
      <c r="O2071" s="37">
        <v>5094.45</v>
      </c>
      <c r="P2071" s="37">
        <v>5094.45</v>
      </c>
      <c r="Q2071" s="37">
        <v>5094.45</v>
      </c>
      <c r="R2071" s="37">
        <v>5094.45</v>
      </c>
      <c r="S2071" s="37">
        <v>5094.45</v>
      </c>
    </row>
    <row r="2072" spans="2:19">
      <c r="B2072" s="6">
        <v>1948</v>
      </c>
      <c r="C2072" s="37">
        <v>2182.2600000000002</v>
      </c>
      <c r="D2072" s="37">
        <v>2182.2600000000002</v>
      </c>
      <c r="E2072" s="37">
        <v>2182.2600000000002</v>
      </c>
      <c r="F2072" s="37">
        <v>2182.2600000000002</v>
      </c>
      <c r="G2072" s="37">
        <v>2182.2600000000002</v>
      </c>
      <c r="H2072" s="37">
        <v>2182.2600000000002</v>
      </c>
      <c r="I2072" s="37">
        <v>2182.2600000000002</v>
      </c>
      <c r="J2072" s="37">
        <v>2182.2600000000002</v>
      </c>
      <c r="K2072" s="37">
        <v>2182.2600000000002</v>
      </c>
      <c r="L2072" s="37">
        <v>2182.2600000000002</v>
      </c>
      <c r="M2072" s="37">
        <v>2182.2600000000002</v>
      </c>
      <c r="N2072" s="37">
        <v>2182.2600000000002</v>
      </c>
      <c r="O2072" s="37">
        <v>2182.2600000000002</v>
      </c>
      <c r="P2072" s="37">
        <v>2182.2600000000002</v>
      </c>
      <c r="Q2072" s="37">
        <v>2182.2600000000002</v>
      </c>
      <c r="R2072" s="37">
        <v>2182.2600000000002</v>
      </c>
      <c r="S2072" s="37">
        <v>2182.2600000000002</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698.42</v>
      </c>
      <c r="D2077" s="37">
        <v>698.42</v>
      </c>
      <c r="E2077" s="37">
        <v>698.42</v>
      </c>
      <c r="F2077" s="37">
        <v>698.42</v>
      </c>
      <c r="G2077" s="37">
        <v>698.42</v>
      </c>
      <c r="H2077" s="37">
        <v>698.42</v>
      </c>
      <c r="I2077" s="37">
        <v>698.42</v>
      </c>
      <c r="J2077" s="37">
        <v>698.42</v>
      </c>
      <c r="K2077" s="37">
        <v>698.42</v>
      </c>
      <c r="L2077" s="37">
        <v>698.42</v>
      </c>
      <c r="M2077" s="37">
        <v>698.42</v>
      </c>
      <c r="N2077" s="37">
        <v>698.42</v>
      </c>
      <c r="O2077" s="37">
        <v>698.42</v>
      </c>
      <c r="P2077" s="37">
        <v>698.42</v>
      </c>
      <c r="Q2077" s="37">
        <v>698.42</v>
      </c>
      <c r="R2077" s="37">
        <v>698.42</v>
      </c>
      <c r="S2077" s="37">
        <v>698.42</v>
      </c>
    </row>
    <row r="2078" spans="2:19">
      <c r="B2078" s="6">
        <v>1942</v>
      </c>
      <c r="C2078" s="37">
        <v>4848.8100000000004</v>
      </c>
      <c r="D2078" s="37">
        <v>4848.8100000000004</v>
      </c>
      <c r="E2078" s="37">
        <v>4848.8100000000004</v>
      </c>
      <c r="F2078" s="37">
        <v>4848.8100000000004</v>
      </c>
      <c r="G2078" s="37">
        <v>4848.8100000000004</v>
      </c>
      <c r="H2078" s="37">
        <v>4848.8100000000004</v>
      </c>
      <c r="I2078" s="37">
        <v>4848.8100000000004</v>
      </c>
      <c r="J2078" s="37">
        <v>4848.8100000000004</v>
      </c>
      <c r="K2078" s="37">
        <v>4848.8100000000004</v>
      </c>
      <c r="L2078" s="37">
        <v>4848.8100000000004</v>
      </c>
      <c r="M2078" s="37">
        <v>4848.8100000000004</v>
      </c>
      <c r="N2078" s="37">
        <v>4848.8100000000004</v>
      </c>
      <c r="O2078" s="37">
        <v>4848.8100000000004</v>
      </c>
      <c r="P2078" s="37">
        <v>4848.8100000000004</v>
      </c>
      <c r="Q2078" s="37">
        <v>4848.8100000000004</v>
      </c>
      <c r="R2078" s="37">
        <v>4848.8100000000004</v>
      </c>
      <c r="S2078" s="37">
        <v>4848.8100000000004</v>
      </c>
    </row>
    <row r="2079" spans="2:19">
      <c r="B2079" s="6">
        <v>1941</v>
      </c>
      <c r="C2079" s="37">
        <v>13815.69</v>
      </c>
      <c r="D2079" s="37">
        <v>13815.69</v>
      </c>
      <c r="E2079" s="37">
        <v>13815.69</v>
      </c>
      <c r="F2079" s="37">
        <v>13815.69</v>
      </c>
      <c r="G2079" s="37">
        <v>13815.69</v>
      </c>
      <c r="H2079" s="37">
        <v>13815.69</v>
      </c>
      <c r="I2079" s="37">
        <v>13815.69</v>
      </c>
      <c r="J2079" s="37">
        <v>13815.69</v>
      </c>
      <c r="K2079" s="37">
        <v>13815.69</v>
      </c>
      <c r="L2079" s="37">
        <v>13815.69</v>
      </c>
      <c r="M2079" s="37">
        <v>13815.69</v>
      </c>
      <c r="N2079" s="37">
        <v>13815.69</v>
      </c>
      <c r="O2079" s="37">
        <v>13815.69</v>
      </c>
      <c r="P2079" s="37">
        <v>13815.69</v>
      </c>
      <c r="Q2079" s="37">
        <v>13815.69</v>
      </c>
      <c r="R2079" s="37">
        <v>13815.69</v>
      </c>
      <c r="S2079" s="37">
        <v>13815.69</v>
      </c>
    </row>
    <row r="2080" spans="2:19">
      <c r="B2080" s="6">
        <v>1940</v>
      </c>
      <c r="C2080" s="37">
        <v>981.46</v>
      </c>
      <c r="D2080" s="37">
        <v>981.46</v>
      </c>
      <c r="E2080" s="37">
        <v>981.46</v>
      </c>
      <c r="F2080" s="37">
        <v>981.46</v>
      </c>
      <c r="G2080" s="37">
        <v>981.46</v>
      </c>
      <c r="H2080" s="37">
        <v>981.46</v>
      </c>
      <c r="I2080" s="37">
        <v>981.46</v>
      </c>
      <c r="J2080" s="37">
        <v>981.46</v>
      </c>
      <c r="K2080" s="37">
        <v>981.46</v>
      </c>
      <c r="L2080" s="37">
        <v>981.46</v>
      </c>
      <c r="M2080" s="37">
        <v>981.46</v>
      </c>
      <c r="N2080" s="37">
        <v>981.46</v>
      </c>
      <c r="O2080" s="37">
        <v>981.46</v>
      </c>
      <c r="P2080" s="37">
        <v>981.46</v>
      </c>
      <c r="Q2080" s="37">
        <v>981.46</v>
      </c>
      <c r="R2080" s="37">
        <v>981.46</v>
      </c>
      <c r="S2080" s="37">
        <v>981.46</v>
      </c>
    </row>
    <row r="2081" spans="1:19">
      <c r="B2081" s="6">
        <v>1939</v>
      </c>
      <c r="C2081" s="37">
        <v>1064.76</v>
      </c>
      <c r="D2081" s="37">
        <v>1064.76</v>
      </c>
      <c r="E2081" s="37">
        <v>1064.76</v>
      </c>
      <c r="F2081" s="37">
        <v>1064.76</v>
      </c>
      <c r="G2081" s="37">
        <v>1064.76</v>
      </c>
      <c r="H2081" s="37">
        <v>1064.76</v>
      </c>
      <c r="I2081" s="37">
        <v>1064.76</v>
      </c>
      <c r="J2081" s="37">
        <v>1064.76</v>
      </c>
      <c r="K2081" s="37">
        <v>1064.76</v>
      </c>
      <c r="L2081" s="37">
        <v>1064.76</v>
      </c>
      <c r="M2081" s="37">
        <v>1064.76</v>
      </c>
      <c r="N2081" s="37">
        <v>1064.76</v>
      </c>
      <c r="O2081" s="37">
        <v>1064.76</v>
      </c>
      <c r="P2081" s="37">
        <v>1064.76</v>
      </c>
      <c r="Q2081" s="37">
        <v>1064.76</v>
      </c>
      <c r="R2081" s="37">
        <v>1064.76</v>
      </c>
      <c r="S2081" s="37">
        <v>1064.76</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4096.76</v>
      </c>
      <c r="D2083" s="37">
        <v>4096.76</v>
      </c>
      <c r="E2083" s="37">
        <v>4096.76</v>
      </c>
      <c r="F2083" s="37">
        <v>4096.76</v>
      </c>
      <c r="G2083" s="37">
        <v>4096.76</v>
      </c>
      <c r="H2083" s="37">
        <v>4096.76</v>
      </c>
      <c r="I2083" s="37">
        <v>4096.76</v>
      </c>
      <c r="J2083" s="37">
        <v>4096.76</v>
      </c>
      <c r="K2083" s="37">
        <v>4096.76</v>
      </c>
      <c r="L2083" s="37">
        <v>4096.76</v>
      </c>
      <c r="M2083" s="37">
        <v>4096.76</v>
      </c>
      <c r="N2083" s="37">
        <v>4096.76</v>
      </c>
      <c r="O2083" s="37">
        <v>4096.76</v>
      </c>
      <c r="P2083" s="37">
        <v>4096.76</v>
      </c>
      <c r="Q2083" s="37">
        <v>4096.76</v>
      </c>
      <c r="R2083" s="37">
        <v>4096.76</v>
      </c>
      <c r="S2083" s="37">
        <v>4096.76</v>
      </c>
    </row>
    <row r="2084" spans="1:19">
      <c r="B2084" s="6">
        <v>1936</v>
      </c>
      <c r="C2084" s="37">
        <v>2181.65</v>
      </c>
      <c r="D2084" s="37">
        <v>2181.65</v>
      </c>
      <c r="E2084" s="37">
        <v>2181.65</v>
      </c>
      <c r="F2084" s="37">
        <v>2181.65</v>
      </c>
      <c r="G2084" s="37">
        <v>2181.65</v>
      </c>
      <c r="H2084" s="37">
        <v>2181.65</v>
      </c>
      <c r="I2084" s="37">
        <v>2181.65</v>
      </c>
      <c r="J2084" s="37">
        <v>2181.65</v>
      </c>
      <c r="K2084" s="37">
        <v>2181.65</v>
      </c>
      <c r="L2084" s="37">
        <v>2181.65</v>
      </c>
      <c r="M2084" s="37">
        <v>2181.65</v>
      </c>
      <c r="N2084" s="37">
        <v>2181.65</v>
      </c>
      <c r="O2084" s="37">
        <v>2181.65</v>
      </c>
      <c r="P2084" s="37">
        <v>2181.65</v>
      </c>
      <c r="Q2084" s="37">
        <v>2181.65</v>
      </c>
      <c r="R2084" s="37">
        <v>2181.65</v>
      </c>
      <c r="S2084" s="37">
        <v>2181.65</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11498.11</v>
      </c>
      <c r="D2086" s="37">
        <v>11498.11</v>
      </c>
      <c r="E2086" s="37">
        <v>11498.11</v>
      </c>
      <c r="F2086" s="37">
        <v>11498.11</v>
      </c>
      <c r="G2086" s="37">
        <v>11498.11</v>
      </c>
      <c r="H2086" s="37">
        <v>11498.11</v>
      </c>
      <c r="I2086" s="37">
        <v>11498.11</v>
      </c>
      <c r="J2086" s="37">
        <v>11498.11</v>
      </c>
      <c r="K2086" s="37">
        <v>11498.11</v>
      </c>
      <c r="L2086" s="37">
        <v>11498.11</v>
      </c>
      <c r="M2086" s="37">
        <v>11498.11</v>
      </c>
      <c r="N2086" s="37">
        <v>11498.11</v>
      </c>
      <c r="O2086" s="37">
        <v>11498.11</v>
      </c>
      <c r="P2086" s="37">
        <v>11498.11</v>
      </c>
      <c r="Q2086" s="37">
        <v>11498.11</v>
      </c>
      <c r="R2086" s="37">
        <v>11498.11</v>
      </c>
      <c r="S2086" s="37">
        <v>11498.11</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2292.9</v>
      </c>
      <c r="D2088" s="37">
        <v>2292.9</v>
      </c>
      <c r="E2088" s="37">
        <v>2292.9</v>
      </c>
      <c r="F2088" s="37">
        <v>2292.9</v>
      </c>
      <c r="G2088" s="37">
        <v>2292.9</v>
      </c>
      <c r="H2088" s="37">
        <v>2292.9</v>
      </c>
      <c r="I2088" s="37">
        <v>2292.9</v>
      </c>
      <c r="J2088" s="37">
        <v>2292.9</v>
      </c>
      <c r="K2088" s="37">
        <v>2292.9</v>
      </c>
      <c r="L2088" s="37">
        <v>2292.9</v>
      </c>
      <c r="M2088" s="37">
        <v>2292.9</v>
      </c>
      <c r="N2088" s="37">
        <v>2292.9</v>
      </c>
      <c r="O2088" s="37">
        <v>2292.9</v>
      </c>
      <c r="P2088" s="37">
        <v>2292.9</v>
      </c>
      <c r="Q2088" s="37">
        <v>2292.9</v>
      </c>
      <c r="R2088" s="37">
        <v>2292.9</v>
      </c>
      <c r="S2088" s="37">
        <v>2292.9</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10379.130000000001</v>
      </c>
      <c r="D2090" s="37">
        <v>10379.130000000001</v>
      </c>
      <c r="E2090" s="37">
        <v>10379.130000000001</v>
      </c>
      <c r="F2090" s="37">
        <v>10379.130000000001</v>
      </c>
      <c r="G2090" s="37">
        <v>10379.130000000001</v>
      </c>
      <c r="H2090" s="37">
        <v>10379.130000000001</v>
      </c>
      <c r="I2090" s="37">
        <v>10379.130000000001</v>
      </c>
      <c r="J2090" s="37">
        <v>10379.130000000001</v>
      </c>
      <c r="K2090" s="37">
        <v>10379.130000000001</v>
      </c>
      <c r="L2090" s="37">
        <v>10379.130000000001</v>
      </c>
      <c r="M2090" s="37">
        <v>10379.130000000001</v>
      </c>
      <c r="N2090" s="37">
        <v>5452.7</v>
      </c>
      <c r="O2090" s="37">
        <v>5452.7</v>
      </c>
      <c r="P2090" s="37">
        <v>5452.7</v>
      </c>
      <c r="Q2090" s="37">
        <v>5452.7</v>
      </c>
      <c r="R2090" s="37">
        <v>5452.7</v>
      </c>
      <c r="S2090" s="37">
        <v>5452.7</v>
      </c>
    </row>
    <row r="2091" spans="1:19">
      <c r="A2091" s="75" t="s">
        <v>125</v>
      </c>
      <c r="B2091" s="7" t="s">
        <v>10</v>
      </c>
      <c r="C2091" s="8">
        <f>SUM(C2014:C2090)</f>
        <v>9846905.450000003</v>
      </c>
      <c r="D2091" s="8">
        <f>SUM(D2013:D2090)</f>
        <v>10133688.010000002</v>
      </c>
      <c r="E2091" s="8">
        <f>SUM(E2012:E2090)</f>
        <v>10243709.400000002</v>
      </c>
      <c r="F2091" s="8">
        <f>SUM(F2011:F2090)</f>
        <v>11132401.160000004</v>
      </c>
      <c r="G2091" s="8">
        <f>SUM(G2010:G2090)</f>
        <v>11314631.850000001</v>
      </c>
      <c r="H2091" s="8">
        <f t="shared" ref="H2091:M2091" si="21">SUM(H2004:H2090)</f>
        <v>11464319.120000001</v>
      </c>
      <c r="I2091" s="8">
        <f t="shared" si="21"/>
        <v>11721934.290000003</v>
      </c>
      <c r="J2091" s="8">
        <f t="shared" si="21"/>
        <v>11779137.730000002</v>
      </c>
      <c r="K2091" s="8">
        <f t="shared" si="21"/>
        <v>12166417.92</v>
      </c>
      <c r="L2091" s="8">
        <f t="shared" si="21"/>
        <v>12573440.100000001</v>
      </c>
      <c r="M2091" s="8">
        <f t="shared" si="21"/>
        <v>12859813.870000001</v>
      </c>
      <c r="N2091" s="11">
        <f>SUM(N1999:N2090)</f>
        <v>13092197.389999999</v>
      </c>
      <c r="O2091" s="11">
        <f>SUM(O1999:O2090)</f>
        <v>13353526.379999997</v>
      </c>
      <c r="P2091" s="11">
        <f>SUM(P1999:P2090)</f>
        <v>13720567.239999996</v>
      </c>
      <c r="Q2091" s="11">
        <f>SUM(Q1999:Q2090)</f>
        <v>14171433.999999998</v>
      </c>
      <c r="R2091" s="11">
        <f>SUM(R1998:R2090)</f>
        <v>14598852.179999998</v>
      </c>
      <c r="S2091" s="11">
        <f>SUM(S1998:S2090)</f>
        <v>15093726.819999997</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15278.51</v>
      </c>
      <c r="G2106" s="37">
        <v>15278.51</v>
      </c>
      <c r="H2106" s="37">
        <v>15278.51</v>
      </c>
      <c r="I2106" s="37">
        <v>15278.51</v>
      </c>
      <c r="J2106" s="37">
        <v>15278.51</v>
      </c>
      <c r="K2106" s="37">
        <v>15278.51</v>
      </c>
      <c r="L2106" s="37">
        <v>15278.51</v>
      </c>
      <c r="M2106" s="37">
        <v>15278.51</v>
      </c>
      <c r="N2106" s="37">
        <v>15278.51</v>
      </c>
      <c r="O2106" s="37">
        <v>15278.51</v>
      </c>
      <c r="P2106" s="37">
        <v>15278.51</v>
      </c>
      <c r="Q2106" s="37">
        <v>15278.51</v>
      </c>
      <c r="R2106" s="37">
        <v>15278.51</v>
      </c>
      <c r="S2106" s="37">
        <v>15278.51</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10969.77</v>
      </c>
      <c r="D2125" s="37">
        <v>10969.77</v>
      </c>
      <c r="E2125" s="37">
        <v>10969.77</v>
      </c>
      <c r="F2125" s="37">
        <v>10969.77</v>
      </c>
      <c r="G2125" s="37">
        <v>10969.77</v>
      </c>
      <c r="H2125" s="37">
        <v>10969.77</v>
      </c>
      <c r="I2125" s="37">
        <v>10969.77</v>
      </c>
      <c r="J2125" s="37">
        <v>10969.77</v>
      </c>
      <c r="K2125" s="37">
        <v>10969.77</v>
      </c>
      <c r="L2125" s="37">
        <v>10969.77</v>
      </c>
      <c r="M2125" s="37">
        <v>10969.77</v>
      </c>
      <c r="N2125" s="37">
        <v>10969.77</v>
      </c>
      <c r="O2125" s="37">
        <v>10969.77</v>
      </c>
      <c r="P2125" s="37">
        <v>10969.77</v>
      </c>
      <c r="Q2125" s="37">
        <v>10969.77</v>
      </c>
      <c r="R2125" s="37">
        <v>10969.77</v>
      </c>
      <c r="S2125" s="37">
        <v>10969.77</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5344.79</v>
      </c>
      <c r="D2132" s="37">
        <v>5344.79</v>
      </c>
      <c r="E2132" s="37">
        <v>5344.79</v>
      </c>
      <c r="F2132" s="37">
        <v>5344.79</v>
      </c>
      <c r="G2132" s="37">
        <v>5344.79</v>
      </c>
      <c r="H2132" s="37">
        <v>5344.79</v>
      </c>
      <c r="I2132" s="37">
        <v>5344.79</v>
      </c>
      <c r="J2132" s="37">
        <v>5344.79</v>
      </c>
      <c r="K2132" s="37">
        <v>5344.79</v>
      </c>
      <c r="L2132" s="37">
        <v>5344.79</v>
      </c>
      <c r="M2132" s="37">
        <v>5344.79</v>
      </c>
      <c r="N2132" s="37">
        <v>5344.79</v>
      </c>
      <c r="O2132" s="37">
        <v>5344.79</v>
      </c>
      <c r="P2132" s="37">
        <v>5344.79</v>
      </c>
      <c r="Q2132" s="37">
        <v>5344.79</v>
      </c>
      <c r="R2132" s="37">
        <v>5344.79</v>
      </c>
      <c r="S2132" s="37">
        <v>5344.79</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1436.84</v>
      </c>
      <c r="D2151" s="37">
        <v>1436.84</v>
      </c>
      <c r="E2151" s="37">
        <v>1436.84</v>
      </c>
      <c r="F2151" s="37">
        <v>1436.84</v>
      </c>
      <c r="G2151" s="37">
        <v>1436.84</v>
      </c>
      <c r="H2151" s="37">
        <v>1436.84</v>
      </c>
      <c r="I2151" s="37">
        <v>1436.84</v>
      </c>
      <c r="J2151" s="37">
        <v>1436.84</v>
      </c>
      <c r="K2151" s="37">
        <v>1436.84</v>
      </c>
      <c r="L2151" s="37">
        <v>1436.84</v>
      </c>
      <c r="M2151" s="37">
        <v>1436.84</v>
      </c>
      <c r="N2151" s="37">
        <v>1436.84</v>
      </c>
      <c r="O2151" s="37">
        <v>1436.84</v>
      </c>
      <c r="P2151" s="37">
        <v>1436.84</v>
      </c>
      <c r="Q2151" s="37">
        <v>1436.84</v>
      </c>
      <c r="R2151" s="37">
        <v>1436.84</v>
      </c>
      <c r="S2151" s="37">
        <v>1436.84</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958.1</v>
      </c>
      <c r="D2154" s="37">
        <v>958.1</v>
      </c>
      <c r="E2154" s="37">
        <v>958.1</v>
      </c>
      <c r="F2154" s="37">
        <v>958.1</v>
      </c>
      <c r="G2154" s="37">
        <v>958.1</v>
      </c>
      <c r="H2154" s="37">
        <v>958.1</v>
      </c>
      <c r="I2154" s="37">
        <v>958.1</v>
      </c>
      <c r="J2154" s="37">
        <v>958.1</v>
      </c>
      <c r="K2154" s="37">
        <v>958.1</v>
      </c>
      <c r="L2154" s="37">
        <v>958.1</v>
      </c>
      <c r="M2154" s="37">
        <v>958.1</v>
      </c>
      <c r="N2154" s="37">
        <v>958.1</v>
      </c>
      <c r="O2154" s="37">
        <v>958.1</v>
      </c>
      <c r="P2154" s="37">
        <v>958.1</v>
      </c>
      <c r="Q2154" s="37">
        <v>958.1</v>
      </c>
      <c r="R2154" s="37">
        <v>958.1</v>
      </c>
      <c r="S2154" s="37">
        <v>958.1</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249.88</v>
      </c>
      <c r="D2159" s="37">
        <v>249.88</v>
      </c>
      <c r="E2159" s="37">
        <v>249.88</v>
      </c>
      <c r="F2159" s="37">
        <v>249.88</v>
      </c>
      <c r="G2159" s="37">
        <v>249.88</v>
      </c>
      <c r="H2159" s="37">
        <v>249.88</v>
      </c>
      <c r="I2159" s="37">
        <v>249.88</v>
      </c>
      <c r="J2159" s="37">
        <v>249.88</v>
      </c>
      <c r="K2159" s="37">
        <v>249.88</v>
      </c>
      <c r="L2159" s="37">
        <v>249.88</v>
      </c>
      <c r="M2159" s="37">
        <v>249.88</v>
      </c>
      <c r="N2159" s="37">
        <v>249.88</v>
      </c>
      <c r="O2159" s="37">
        <v>249.88</v>
      </c>
      <c r="P2159" s="37">
        <v>249.88</v>
      </c>
      <c r="Q2159" s="37">
        <v>249.88</v>
      </c>
      <c r="R2159" s="37">
        <v>249.88</v>
      </c>
      <c r="S2159" s="37">
        <v>249.88</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2388.59</v>
      </c>
      <c r="D2161" s="37">
        <v>2388.59</v>
      </c>
      <c r="E2161" s="37">
        <v>2388.59</v>
      </c>
      <c r="F2161" s="37">
        <v>2388.59</v>
      </c>
      <c r="G2161" s="37">
        <v>2388.59</v>
      </c>
      <c r="H2161" s="37">
        <v>2388.59</v>
      </c>
      <c r="I2161" s="37">
        <v>2388.59</v>
      </c>
      <c r="J2161" s="37">
        <v>2388.59</v>
      </c>
      <c r="K2161" s="37">
        <v>2388.59</v>
      </c>
      <c r="L2161" s="37">
        <v>2388.59</v>
      </c>
      <c r="M2161" s="37">
        <v>2388.59</v>
      </c>
      <c r="N2161" s="37">
        <v>2388.59</v>
      </c>
      <c r="O2161" s="37">
        <v>2388.59</v>
      </c>
      <c r="P2161" s="37">
        <v>2388.59</v>
      </c>
      <c r="Q2161" s="37">
        <v>2388.59</v>
      </c>
      <c r="R2161" s="37">
        <v>2388.59</v>
      </c>
      <c r="S2161" s="37">
        <v>2388.59</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224.4</v>
      </c>
      <c r="D2174" s="37">
        <v>224.4</v>
      </c>
      <c r="E2174" s="37">
        <v>224.4</v>
      </c>
      <c r="F2174" s="37">
        <v>224.4</v>
      </c>
      <c r="G2174" s="37">
        <v>224.4</v>
      </c>
      <c r="H2174" s="37">
        <v>224.4</v>
      </c>
      <c r="I2174" s="37">
        <v>224.4</v>
      </c>
      <c r="J2174" s="37">
        <v>224.4</v>
      </c>
      <c r="K2174" s="37">
        <v>224.4</v>
      </c>
      <c r="L2174" s="37">
        <v>224.4</v>
      </c>
      <c r="M2174" s="37">
        <v>224.4</v>
      </c>
      <c r="N2174" s="37">
        <v>224.4</v>
      </c>
      <c r="O2174" s="37">
        <v>224.4</v>
      </c>
      <c r="P2174" s="37">
        <v>224.4</v>
      </c>
      <c r="Q2174" s="37">
        <v>224.4</v>
      </c>
      <c r="R2174" s="37">
        <v>224.4</v>
      </c>
      <c r="S2174" s="37">
        <v>224.4</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21572.370000000003</v>
      </c>
      <c r="D2186" s="8">
        <f>SUM(D2108:D2185)</f>
        <v>21572.370000000003</v>
      </c>
      <c r="E2186" s="8">
        <f>SUM(E2107:E2185)</f>
        <v>21572.370000000003</v>
      </c>
      <c r="F2186" s="8">
        <f>SUM(F2106:F2185)</f>
        <v>36850.879999999997</v>
      </c>
      <c r="G2186" s="8">
        <f>SUM(G2105:G2185)</f>
        <v>36850.879999999997</v>
      </c>
      <c r="H2186" s="8">
        <f t="shared" ref="H2186:M2186" si="22">SUM(H2099:H2185)</f>
        <v>36850.879999999997</v>
      </c>
      <c r="I2186" s="8">
        <f t="shared" si="22"/>
        <v>36850.879999999997</v>
      </c>
      <c r="J2186" s="8">
        <f t="shared" si="22"/>
        <v>36850.879999999997</v>
      </c>
      <c r="K2186" s="8">
        <f t="shared" si="22"/>
        <v>36850.879999999997</v>
      </c>
      <c r="L2186" s="8">
        <f t="shared" si="22"/>
        <v>36850.879999999997</v>
      </c>
      <c r="M2186" s="8">
        <f t="shared" si="22"/>
        <v>36850.879999999997</v>
      </c>
      <c r="N2186" s="11">
        <f>SUM(N2094:N2185)</f>
        <v>36850.879999999997</v>
      </c>
      <c r="O2186" s="11">
        <f>SUM(O2094:O2185)</f>
        <v>36850.879999999997</v>
      </c>
      <c r="P2186" s="11">
        <f>SUM(P2094:P2185)</f>
        <v>36850.879999999997</v>
      </c>
      <c r="Q2186" s="11">
        <f>SUM(Q2094:Q2185)</f>
        <v>36850.879999999997</v>
      </c>
      <c r="R2186" s="11">
        <f>SUM(R2093:R2185)</f>
        <v>36850.879999999997</v>
      </c>
      <c r="S2186" s="11">
        <f>SUM(S2093:S2185)</f>
        <v>36850.879999999997</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29702.39</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102767.39</v>
      </c>
      <c r="R2285" s="37">
        <v>102767.39</v>
      </c>
      <c r="S2285" s="37">
        <v>102767.39</v>
      </c>
    </row>
    <row r="2286" spans="1:19">
      <c r="A2286" s="40"/>
      <c r="B2286" s="6">
        <v>2019</v>
      </c>
      <c r="C2286" s="36"/>
      <c r="D2286" s="36"/>
      <c r="E2286" s="36"/>
      <c r="F2286" s="36"/>
      <c r="G2286" s="36"/>
      <c r="H2286" s="36"/>
      <c r="I2286" s="36"/>
      <c r="J2286" s="36"/>
      <c r="K2286" s="36"/>
      <c r="L2286" s="36"/>
      <c r="M2286" s="36"/>
      <c r="N2286" s="36"/>
      <c r="O2286" s="36"/>
      <c r="P2286" s="37">
        <v>62081</v>
      </c>
      <c r="Q2286" s="37">
        <v>62081</v>
      </c>
      <c r="R2286" s="37">
        <v>62081</v>
      </c>
      <c r="S2286" s="37">
        <v>62081</v>
      </c>
    </row>
    <row r="2287" spans="1:19">
      <c r="A2287" s="40"/>
      <c r="B2287" s="6">
        <v>2018</v>
      </c>
      <c r="C2287" s="36"/>
      <c r="D2287" s="36"/>
      <c r="E2287" s="36"/>
      <c r="F2287" s="36"/>
      <c r="G2287" s="36"/>
      <c r="H2287" s="36"/>
      <c r="I2287" s="36"/>
      <c r="J2287" s="36"/>
      <c r="K2287" s="36"/>
      <c r="L2287" s="36"/>
      <c r="M2287" s="36"/>
      <c r="N2287" s="36"/>
      <c r="O2287" s="37">
        <v>803152.74</v>
      </c>
      <c r="P2287" s="37">
        <v>803152.74</v>
      </c>
      <c r="Q2287" s="37">
        <v>803152.74</v>
      </c>
      <c r="R2287" s="37">
        <v>803152.74</v>
      </c>
      <c r="S2287" s="37">
        <v>803152.74</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90002.5</v>
      </c>
      <c r="N2289" s="37">
        <v>90002.5</v>
      </c>
      <c r="O2289" s="37">
        <v>90002.5</v>
      </c>
      <c r="P2289" s="37">
        <v>90002.5</v>
      </c>
      <c r="Q2289" s="37">
        <v>90002.5</v>
      </c>
      <c r="R2289" s="37">
        <v>90002.5</v>
      </c>
      <c r="S2289" s="37">
        <v>90002.5</v>
      </c>
    </row>
    <row r="2290" spans="2:19">
      <c r="B2290" s="6">
        <v>2015</v>
      </c>
      <c r="C2290" s="36"/>
      <c r="D2290" s="36"/>
      <c r="E2290" s="36"/>
      <c r="F2290" s="36"/>
      <c r="G2290" s="36"/>
      <c r="H2290" s="36"/>
      <c r="I2290" s="36"/>
      <c r="J2290" s="36"/>
      <c r="K2290" s="36"/>
      <c r="L2290" s="37">
        <v>45593.21</v>
      </c>
      <c r="M2290" s="37">
        <v>45593.21</v>
      </c>
      <c r="N2290" s="37">
        <v>45593.21</v>
      </c>
      <c r="O2290" s="37">
        <v>45593.210000000006</v>
      </c>
      <c r="P2290" s="37">
        <v>45593.210000000006</v>
      </c>
      <c r="Q2290" s="37">
        <v>45593.210000000006</v>
      </c>
      <c r="R2290" s="37">
        <v>45593.210000000006</v>
      </c>
      <c r="S2290" s="37">
        <v>45593.210000000006</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33647.71</v>
      </c>
      <c r="K2292" s="37">
        <v>33647.71</v>
      </c>
      <c r="L2292" s="37">
        <v>33647.71</v>
      </c>
      <c r="M2292" s="37">
        <v>33647.71</v>
      </c>
      <c r="N2292" s="37">
        <v>14971.46</v>
      </c>
      <c r="O2292" s="37">
        <v>14971.46</v>
      </c>
      <c r="P2292" s="37">
        <v>14971.46</v>
      </c>
      <c r="Q2292" s="37">
        <v>14971.46</v>
      </c>
      <c r="R2292" s="37">
        <v>14971.46</v>
      </c>
      <c r="S2292" s="37">
        <v>14971.46</v>
      </c>
    </row>
    <row r="2293" spans="2:19">
      <c r="B2293" s="6">
        <v>2012</v>
      </c>
      <c r="C2293" s="36"/>
      <c r="D2293" s="36"/>
      <c r="E2293" s="36"/>
      <c r="F2293" s="36"/>
      <c r="G2293" s="36"/>
      <c r="H2293" s="36"/>
      <c r="I2293" s="37">
        <v>9572.010000000002</v>
      </c>
      <c r="J2293" s="37">
        <v>9572.010000000002</v>
      </c>
      <c r="K2293" s="37">
        <v>9572.010000000002</v>
      </c>
      <c r="L2293" s="37">
        <v>9572.010000000002</v>
      </c>
      <c r="M2293" s="37">
        <v>9572.010000000002</v>
      </c>
      <c r="N2293" s="37">
        <v>9572.010000000002</v>
      </c>
      <c r="O2293" s="37">
        <v>9572.010000000002</v>
      </c>
      <c r="P2293" s="37">
        <v>9572.010000000002</v>
      </c>
      <c r="Q2293" s="37">
        <v>9572.010000000002</v>
      </c>
      <c r="R2293" s="37">
        <v>9572.010000000002</v>
      </c>
      <c r="S2293" s="37">
        <v>9572.010000000002</v>
      </c>
    </row>
    <row r="2294" spans="2:19">
      <c r="B2294" s="6">
        <v>2011</v>
      </c>
      <c r="C2294" s="36"/>
      <c r="D2294" s="36"/>
      <c r="E2294" s="36"/>
      <c r="F2294" s="36"/>
      <c r="G2294" s="36"/>
      <c r="H2294" s="37">
        <v>26242.38</v>
      </c>
      <c r="I2294" s="37">
        <v>26242.38</v>
      </c>
      <c r="J2294" s="37">
        <v>26242.38</v>
      </c>
      <c r="K2294" s="37">
        <v>26242.38</v>
      </c>
      <c r="L2294" s="37">
        <v>26242.38</v>
      </c>
      <c r="M2294" s="37">
        <v>26242.38</v>
      </c>
      <c r="N2294" s="37">
        <v>26242.38</v>
      </c>
      <c r="O2294" s="37">
        <v>26242.38</v>
      </c>
      <c r="P2294" s="37">
        <v>26242.38</v>
      </c>
      <c r="Q2294" s="37">
        <v>26242.38</v>
      </c>
      <c r="R2294" s="37">
        <v>26242.38</v>
      </c>
      <c r="S2294" s="37">
        <v>26242.38</v>
      </c>
    </row>
    <row r="2295" spans="2:19">
      <c r="B2295" s="6">
        <v>2010</v>
      </c>
      <c r="C2295" s="36"/>
      <c r="D2295" s="36"/>
      <c r="E2295" s="36"/>
      <c r="F2295" s="36"/>
      <c r="G2295" s="37">
        <v>77520.160000000003</v>
      </c>
      <c r="H2295" s="37">
        <v>77520.160000000003</v>
      </c>
      <c r="I2295" s="37">
        <v>77520.160000000003</v>
      </c>
      <c r="J2295" s="37">
        <v>77520.160000000003</v>
      </c>
      <c r="K2295" s="37">
        <v>77520.160000000003</v>
      </c>
      <c r="L2295" s="37">
        <v>77520.160000000003</v>
      </c>
      <c r="M2295" s="37">
        <v>77520.160000000003</v>
      </c>
      <c r="N2295" s="37">
        <v>77520.160000000003</v>
      </c>
      <c r="O2295" s="37">
        <v>65344.57</v>
      </c>
      <c r="P2295" s="37">
        <v>65344.57</v>
      </c>
      <c r="Q2295" s="37">
        <v>65344.57</v>
      </c>
      <c r="R2295" s="37">
        <v>65344.57</v>
      </c>
      <c r="S2295" s="37">
        <v>65344.57</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37357.839999999997</v>
      </c>
      <c r="F2297" s="37">
        <v>37357.839999999997</v>
      </c>
      <c r="G2297" s="37">
        <v>37357.839999999997</v>
      </c>
      <c r="H2297" s="37">
        <v>37357.839999999997</v>
      </c>
      <c r="I2297" s="37">
        <v>37357.839999999997</v>
      </c>
      <c r="J2297" s="37">
        <v>37357.839999999997</v>
      </c>
      <c r="K2297" s="37">
        <v>37357.839999999997</v>
      </c>
      <c r="L2297" s="37">
        <v>37357.839999999997</v>
      </c>
      <c r="M2297" s="37">
        <v>37357.839999999997</v>
      </c>
      <c r="N2297" s="37">
        <v>37357.839999999997</v>
      </c>
      <c r="O2297" s="37">
        <v>25513.450000000012</v>
      </c>
      <c r="P2297" s="37">
        <v>25513.450000000012</v>
      </c>
      <c r="Q2297" s="37">
        <v>25513.450000000012</v>
      </c>
      <c r="R2297" s="37">
        <v>25513.450000000012</v>
      </c>
      <c r="S2297" s="37">
        <v>25513.450000000012</v>
      </c>
    </row>
    <row r="2298" spans="2:19">
      <c r="B2298" s="6">
        <v>2007</v>
      </c>
      <c r="C2298" s="36"/>
      <c r="D2298" s="37">
        <v>106759.71</v>
      </c>
      <c r="E2298" s="37">
        <v>112108.54</v>
      </c>
      <c r="F2298" s="37">
        <v>112108.54</v>
      </c>
      <c r="G2298" s="37">
        <v>112108.54</v>
      </c>
      <c r="H2298" s="37">
        <v>112108.54</v>
      </c>
      <c r="I2298" s="37">
        <v>112108.54</v>
      </c>
      <c r="J2298" s="37">
        <v>112108.54</v>
      </c>
      <c r="K2298" s="37">
        <v>112108.54</v>
      </c>
      <c r="L2298" s="37">
        <v>112108.54</v>
      </c>
      <c r="M2298" s="37">
        <v>112108.54</v>
      </c>
      <c r="N2298" s="37">
        <v>112108.54</v>
      </c>
      <c r="O2298" s="37">
        <v>64363.859999999986</v>
      </c>
      <c r="P2298" s="37">
        <v>64363.859999999986</v>
      </c>
      <c r="Q2298" s="37">
        <v>64363.859999999986</v>
      </c>
      <c r="R2298" s="37">
        <v>64363.859999999986</v>
      </c>
      <c r="S2298" s="37">
        <v>64363.859999999986</v>
      </c>
    </row>
    <row r="2299" spans="2:19">
      <c r="B2299" s="6">
        <v>2006</v>
      </c>
      <c r="C2299" s="37">
        <v>32077.21</v>
      </c>
      <c r="D2299" s="37">
        <v>32077.21</v>
      </c>
      <c r="E2299" s="37">
        <v>32077.21</v>
      </c>
      <c r="F2299" s="37">
        <v>32077.21</v>
      </c>
      <c r="G2299" s="37">
        <v>32077.21</v>
      </c>
      <c r="H2299" s="37">
        <v>32077.21</v>
      </c>
      <c r="I2299" s="37">
        <v>32077.21</v>
      </c>
      <c r="J2299" s="37">
        <v>32077.21</v>
      </c>
      <c r="K2299" s="37">
        <v>32077.21</v>
      </c>
      <c r="L2299" s="37">
        <v>32077.21</v>
      </c>
      <c r="M2299" s="37">
        <v>32077.21</v>
      </c>
      <c r="N2299" s="37">
        <v>32077.21</v>
      </c>
      <c r="O2299" s="37">
        <v>21094</v>
      </c>
      <c r="P2299" s="37">
        <v>21094</v>
      </c>
      <c r="Q2299" s="37">
        <v>21094</v>
      </c>
      <c r="R2299" s="37">
        <v>21094</v>
      </c>
      <c r="S2299" s="37">
        <v>21094</v>
      </c>
    </row>
    <row r="2300" spans="2:19">
      <c r="B2300" s="6">
        <v>2005</v>
      </c>
      <c r="C2300" s="37">
        <v>40928.729999999996</v>
      </c>
      <c r="D2300" s="37">
        <v>40928.729999999996</v>
      </c>
      <c r="E2300" s="37">
        <v>40928.729999999996</v>
      </c>
      <c r="F2300" s="37">
        <v>40928.729999999996</v>
      </c>
      <c r="G2300" s="37">
        <v>40928.729999999996</v>
      </c>
      <c r="H2300" s="37">
        <v>40928.729999999996</v>
      </c>
      <c r="I2300" s="37">
        <v>40928.729999999996</v>
      </c>
      <c r="J2300" s="37">
        <v>40928.729999999996</v>
      </c>
      <c r="K2300" s="37">
        <v>40928.729999999996</v>
      </c>
      <c r="L2300" s="37">
        <v>40928.729999999996</v>
      </c>
      <c r="M2300" s="37">
        <v>40928.729999999996</v>
      </c>
      <c r="N2300" s="37">
        <v>40928.729999999996</v>
      </c>
      <c r="O2300" s="37">
        <v>40928.729999999996</v>
      </c>
      <c r="P2300" s="37">
        <v>40928.729999999996</v>
      </c>
      <c r="Q2300" s="37">
        <v>40928.729999999996</v>
      </c>
      <c r="R2300" s="37">
        <v>40928.729999999996</v>
      </c>
      <c r="S2300" s="37">
        <v>40928.729999999996</v>
      </c>
    </row>
    <row r="2301" spans="2:19">
      <c r="B2301" s="6">
        <v>2004</v>
      </c>
      <c r="C2301" s="37">
        <v>62483.270000000004</v>
      </c>
      <c r="D2301" s="37">
        <v>62483.270000000004</v>
      </c>
      <c r="E2301" s="37">
        <v>62483.270000000004</v>
      </c>
      <c r="F2301" s="37">
        <v>62483.270000000004</v>
      </c>
      <c r="G2301" s="37">
        <v>62483.270000000004</v>
      </c>
      <c r="H2301" s="37">
        <v>62483.270000000004</v>
      </c>
      <c r="I2301" s="37">
        <v>62483.270000000004</v>
      </c>
      <c r="J2301" s="37">
        <v>62483.270000000004</v>
      </c>
      <c r="K2301" s="37">
        <v>62483.270000000004</v>
      </c>
      <c r="L2301" s="37">
        <v>62483.270000000004</v>
      </c>
      <c r="M2301" s="37">
        <v>62483.270000000004</v>
      </c>
      <c r="N2301" s="37">
        <v>62483.270000000004</v>
      </c>
      <c r="O2301" s="37">
        <v>17055.47</v>
      </c>
      <c r="P2301" s="37">
        <v>17055.47</v>
      </c>
      <c r="Q2301" s="37">
        <v>17055.47</v>
      </c>
      <c r="R2301" s="37">
        <v>17055.47</v>
      </c>
      <c r="S2301" s="37">
        <v>17055.47</v>
      </c>
    </row>
    <row r="2302" spans="2:19">
      <c r="B2302" s="6">
        <v>2003</v>
      </c>
      <c r="C2302" s="37">
        <v>30014.739999999998</v>
      </c>
      <c r="D2302" s="37">
        <v>30014.739999999998</v>
      </c>
      <c r="E2302" s="37">
        <v>30014.739999999998</v>
      </c>
      <c r="F2302" s="37">
        <v>30014.739999999998</v>
      </c>
      <c r="G2302" s="37">
        <v>30014.739999999998</v>
      </c>
      <c r="H2302" s="37">
        <v>30014.739999999998</v>
      </c>
      <c r="I2302" s="37">
        <v>30014.739999999998</v>
      </c>
      <c r="J2302" s="37">
        <v>30014.739999999998</v>
      </c>
      <c r="K2302" s="37">
        <v>30014.739999999998</v>
      </c>
      <c r="L2302" s="37">
        <v>30014.739999999998</v>
      </c>
      <c r="M2302" s="37">
        <v>30014.739999999998</v>
      </c>
      <c r="N2302" s="37">
        <v>30014.739999999998</v>
      </c>
      <c r="O2302" s="37">
        <v>30014.74</v>
      </c>
      <c r="P2302" s="37">
        <v>30014.74</v>
      </c>
      <c r="Q2302" s="37">
        <v>30014.74</v>
      </c>
      <c r="R2302" s="37">
        <v>30014.74</v>
      </c>
      <c r="S2302" s="37">
        <v>30014.74</v>
      </c>
    </row>
    <row r="2303" spans="2:19">
      <c r="B2303" s="6">
        <v>2002</v>
      </c>
      <c r="C2303" s="37">
        <v>33219.519999999997</v>
      </c>
      <c r="D2303" s="37">
        <v>33219.519999999997</v>
      </c>
      <c r="E2303" s="37">
        <v>33219.519999999997</v>
      </c>
      <c r="F2303" s="37">
        <v>33219.519999999997</v>
      </c>
      <c r="G2303" s="37">
        <v>33219.519999999997</v>
      </c>
      <c r="H2303" s="37">
        <v>33219.519999999997</v>
      </c>
      <c r="I2303" s="37">
        <v>33219.519999999997</v>
      </c>
      <c r="J2303" s="37">
        <v>33219.519999999997</v>
      </c>
      <c r="K2303" s="37">
        <v>33219.519999999997</v>
      </c>
      <c r="L2303" s="37">
        <v>33219.519999999997</v>
      </c>
      <c r="M2303" s="37">
        <v>33219.519999999997</v>
      </c>
      <c r="N2303" s="37">
        <v>33219.519999999997</v>
      </c>
      <c r="O2303" s="37">
        <v>16194.51</v>
      </c>
      <c r="P2303" s="37">
        <v>16194.51</v>
      </c>
      <c r="Q2303" s="37">
        <v>16194.51</v>
      </c>
      <c r="R2303" s="37">
        <v>16194.51</v>
      </c>
      <c r="S2303" s="37">
        <v>16194.51</v>
      </c>
    </row>
    <row r="2304" spans="2:19">
      <c r="B2304" s="6">
        <v>2001</v>
      </c>
      <c r="C2304" s="37">
        <v>51038.899999999994</v>
      </c>
      <c r="D2304" s="37">
        <v>51038.899999999994</v>
      </c>
      <c r="E2304" s="37">
        <v>51038.899999999994</v>
      </c>
      <c r="F2304" s="37">
        <v>51038.899999999994</v>
      </c>
      <c r="G2304" s="37">
        <v>51038.899999999994</v>
      </c>
      <c r="H2304" s="37">
        <v>51038.899999999994</v>
      </c>
      <c r="I2304" s="37">
        <v>51038.899999999994</v>
      </c>
      <c r="J2304" s="37">
        <v>51038.899999999994</v>
      </c>
      <c r="K2304" s="37">
        <v>51038.899999999994</v>
      </c>
      <c r="L2304" s="37">
        <v>51038.899999999994</v>
      </c>
      <c r="M2304" s="37">
        <v>51038.899999999994</v>
      </c>
      <c r="N2304" s="37">
        <v>51038.899999999994</v>
      </c>
      <c r="O2304" s="37">
        <v>26851.45</v>
      </c>
      <c r="P2304" s="37">
        <v>26851.45</v>
      </c>
      <c r="Q2304" s="37">
        <v>26851.45</v>
      </c>
      <c r="R2304" s="37">
        <v>26851.45</v>
      </c>
      <c r="S2304" s="37">
        <v>26851.45</v>
      </c>
    </row>
    <row r="2305" spans="2:19">
      <c r="B2305" s="6">
        <v>2000</v>
      </c>
      <c r="C2305" s="37">
        <v>78613.289999999994</v>
      </c>
      <c r="D2305" s="37">
        <v>78613.289999999994</v>
      </c>
      <c r="E2305" s="37">
        <v>78613.289999999994</v>
      </c>
      <c r="F2305" s="37">
        <v>78613.289999999994</v>
      </c>
      <c r="G2305" s="37">
        <v>78613.289999999994</v>
      </c>
      <c r="H2305" s="37">
        <v>78613.289999999994</v>
      </c>
      <c r="I2305" s="37">
        <v>78613.289999999994</v>
      </c>
      <c r="J2305" s="37">
        <v>78613.289999999994</v>
      </c>
      <c r="K2305" s="37">
        <v>78613.289999999994</v>
      </c>
      <c r="L2305" s="37">
        <v>78613.289999999994</v>
      </c>
      <c r="M2305" s="37">
        <v>78613.289999999994</v>
      </c>
      <c r="N2305" s="37">
        <v>78613.289999999994</v>
      </c>
      <c r="O2305" s="37">
        <v>45780.569999999992</v>
      </c>
      <c r="P2305" s="37">
        <v>45780.569999999992</v>
      </c>
      <c r="Q2305" s="37">
        <v>45780.569999999992</v>
      </c>
      <c r="R2305" s="37">
        <v>45780.569999999992</v>
      </c>
      <c r="S2305" s="37">
        <v>45780.569999999992</v>
      </c>
    </row>
    <row r="2306" spans="2:19">
      <c r="B2306" s="6">
        <v>1999</v>
      </c>
      <c r="C2306" s="37">
        <v>43207.06</v>
      </c>
      <c r="D2306" s="37">
        <v>43207.06</v>
      </c>
      <c r="E2306" s="37">
        <v>43207.06</v>
      </c>
      <c r="F2306" s="37">
        <v>43207.06</v>
      </c>
      <c r="G2306" s="37">
        <v>43207.06</v>
      </c>
      <c r="H2306" s="37">
        <v>43207.06</v>
      </c>
      <c r="I2306" s="37">
        <v>43207.06</v>
      </c>
      <c r="J2306" s="37">
        <v>43207.06</v>
      </c>
      <c r="K2306" s="37">
        <v>43207.06</v>
      </c>
      <c r="L2306" s="37">
        <v>43207.06</v>
      </c>
      <c r="M2306" s="37">
        <v>43207.06</v>
      </c>
      <c r="N2306" s="37">
        <v>43207.06</v>
      </c>
      <c r="O2306" s="37">
        <v>3568.27</v>
      </c>
      <c r="P2306" s="37">
        <v>3568.27</v>
      </c>
      <c r="Q2306" s="37">
        <v>3568.27</v>
      </c>
      <c r="R2306" s="37">
        <v>3568.27</v>
      </c>
      <c r="S2306" s="37">
        <v>3568.27</v>
      </c>
    </row>
    <row r="2307" spans="2:19">
      <c r="B2307" s="6">
        <v>1998</v>
      </c>
      <c r="C2307" s="37">
        <v>37941.64</v>
      </c>
      <c r="D2307" s="37">
        <v>37941.64</v>
      </c>
      <c r="E2307" s="37">
        <v>37941.64</v>
      </c>
      <c r="F2307" s="37">
        <v>37941.64</v>
      </c>
      <c r="G2307" s="37">
        <v>37941.64</v>
      </c>
      <c r="H2307" s="37">
        <v>37941.64</v>
      </c>
      <c r="I2307" s="37">
        <v>37941.64</v>
      </c>
      <c r="J2307" s="37">
        <v>37941.64</v>
      </c>
      <c r="K2307" s="37">
        <v>37941.64</v>
      </c>
      <c r="L2307" s="37">
        <v>37941.64</v>
      </c>
      <c r="M2307" s="37">
        <v>37941.64</v>
      </c>
      <c r="N2307" s="37">
        <v>37941.64</v>
      </c>
      <c r="O2307" s="37">
        <v>20180.400000000001</v>
      </c>
      <c r="P2307" s="37">
        <v>20180.400000000001</v>
      </c>
      <c r="Q2307" s="37">
        <v>20180.400000000001</v>
      </c>
      <c r="R2307" s="37">
        <v>20180.400000000001</v>
      </c>
      <c r="S2307" s="37">
        <v>20180.400000000001</v>
      </c>
    </row>
    <row r="2308" spans="2:19">
      <c r="B2308" s="6">
        <v>1997</v>
      </c>
      <c r="C2308" s="37">
        <v>52112.86</v>
      </c>
      <c r="D2308" s="37">
        <v>52112.86</v>
      </c>
      <c r="E2308" s="37">
        <v>52112.86</v>
      </c>
      <c r="F2308" s="37">
        <v>52112.86</v>
      </c>
      <c r="G2308" s="37">
        <v>52112.86</v>
      </c>
      <c r="H2308" s="37">
        <v>52112.86</v>
      </c>
      <c r="I2308" s="37">
        <v>52112.86</v>
      </c>
      <c r="J2308" s="37">
        <v>52112.86</v>
      </c>
      <c r="K2308" s="37">
        <v>52112.86</v>
      </c>
      <c r="L2308" s="37">
        <v>52112.86</v>
      </c>
      <c r="M2308" s="37">
        <v>52112.86</v>
      </c>
      <c r="N2308" s="37">
        <v>52112.86</v>
      </c>
      <c r="O2308" s="37">
        <v>38881.009999999995</v>
      </c>
      <c r="P2308" s="37">
        <v>38881.009999999995</v>
      </c>
      <c r="Q2308" s="37">
        <v>38881.009999999995</v>
      </c>
      <c r="R2308" s="37">
        <v>38881.009999999995</v>
      </c>
      <c r="S2308" s="37">
        <v>38881.009999999995</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44678.01</v>
      </c>
      <c r="D2311" s="37">
        <v>44678.01</v>
      </c>
      <c r="E2311" s="37">
        <v>44678.01</v>
      </c>
      <c r="F2311" s="37">
        <v>44678.01</v>
      </c>
      <c r="G2311" s="37">
        <v>44678.01</v>
      </c>
      <c r="H2311" s="37">
        <v>44678.01</v>
      </c>
      <c r="I2311" s="37">
        <v>44678.01</v>
      </c>
      <c r="J2311" s="37">
        <v>44678.01</v>
      </c>
      <c r="K2311" s="37">
        <v>44678.01</v>
      </c>
      <c r="L2311" s="37">
        <v>44678.01</v>
      </c>
      <c r="M2311" s="37">
        <v>44678.01</v>
      </c>
      <c r="N2311" s="37">
        <v>44678.01</v>
      </c>
      <c r="O2311" s="37">
        <v>44616.649999999907</v>
      </c>
      <c r="P2311" s="37">
        <v>44616.649999999907</v>
      </c>
      <c r="Q2311" s="37">
        <v>44616.649999999907</v>
      </c>
      <c r="R2311" s="37">
        <v>44616.649999999907</v>
      </c>
      <c r="S2311" s="37">
        <v>44616.649999999907</v>
      </c>
    </row>
    <row r="2312" spans="2:19">
      <c r="B2312" s="6">
        <v>1993</v>
      </c>
      <c r="C2312" s="37">
        <v>169617.03</v>
      </c>
      <c r="D2312" s="37">
        <v>169617.03</v>
      </c>
      <c r="E2312" s="37">
        <v>169617.03</v>
      </c>
      <c r="F2312" s="37">
        <v>169617.03</v>
      </c>
      <c r="G2312" s="37">
        <v>169617.03</v>
      </c>
      <c r="H2312" s="37">
        <v>169617.03</v>
      </c>
      <c r="I2312" s="37">
        <v>169617.03</v>
      </c>
      <c r="J2312" s="37">
        <v>169617.03</v>
      </c>
      <c r="K2312" s="37">
        <v>169617.03</v>
      </c>
      <c r="L2312" s="37">
        <v>169617.03</v>
      </c>
      <c r="M2312" s="37">
        <v>169617.03</v>
      </c>
      <c r="N2312" s="37">
        <v>169617.03</v>
      </c>
      <c r="O2312" s="37">
        <v>130599.45000000001</v>
      </c>
      <c r="P2312" s="37">
        <v>130599.45000000001</v>
      </c>
      <c r="Q2312" s="37">
        <v>130599.45000000001</v>
      </c>
      <c r="R2312" s="37">
        <v>130599.45000000001</v>
      </c>
      <c r="S2312" s="37">
        <v>130599.45000000001</v>
      </c>
    </row>
    <row r="2313" spans="2:19">
      <c r="B2313" s="6">
        <v>1992</v>
      </c>
      <c r="C2313" s="37">
        <v>194518.29</v>
      </c>
      <c r="D2313" s="37">
        <v>194518.29</v>
      </c>
      <c r="E2313" s="37">
        <v>194518.29</v>
      </c>
      <c r="F2313" s="37">
        <v>194518.29</v>
      </c>
      <c r="G2313" s="37">
        <v>194518.29</v>
      </c>
      <c r="H2313" s="37">
        <v>194518.29</v>
      </c>
      <c r="I2313" s="37">
        <v>194518.29</v>
      </c>
      <c r="J2313" s="37">
        <v>194518.29</v>
      </c>
      <c r="K2313" s="37">
        <v>194518.29</v>
      </c>
      <c r="L2313" s="37">
        <v>194518.29</v>
      </c>
      <c r="M2313" s="37">
        <v>194518.29</v>
      </c>
      <c r="N2313" s="37">
        <v>194518.29</v>
      </c>
      <c r="O2313" s="37">
        <v>155614.76</v>
      </c>
      <c r="P2313" s="37">
        <v>155614.76</v>
      </c>
      <c r="Q2313" s="37">
        <v>155614.76</v>
      </c>
      <c r="R2313" s="37">
        <v>155614.76</v>
      </c>
      <c r="S2313" s="37">
        <v>155614.76</v>
      </c>
    </row>
    <row r="2314" spans="2:19">
      <c r="B2314" s="6">
        <v>1991</v>
      </c>
      <c r="C2314" s="37">
        <v>72003.739999999991</v>
      </c>
      <c r="D2314" s="37">
        <v>72003.739999999991</v>
      </c>
      <c r="E2314" s="37">
        <v>72003.739999999991</v>
      </c>
      <c r="F2314" s="37">
        <v>72003.739999999991</v>
      </c>
      <c r="G2314" s="37">
        <v>72003.739999999991</v>
      </c>
      <c r="H2314" s="37">
        <v>72003.739999999991</v>
      </c>
      <c r="I2314" s="37">
        <v>72003.739999999991</v>
      </c>
      <c r="J2314" s="37">
        <v>72003.739999999991</v>
      </c>
      <c r="K2314" s="37">
        <v>72003.739999999991</v>
      </c>
      <c r="L2314" s="37">
        <v>72003.739999999991</v>
      </c>
      <c r="M2314" s="37">
        <v>72003.739999999991</v>
      </c>
      <c r="N2314" s="37">
        <v>72003.739999999991</v>
      </c>
      <c r="O2314" s="37">
        <v>60883.779999999984</v>
      </c>
      <c r="P2314" s="37">
        <v>60883.779999999984</v>
      </c>
      <c r="Q2314" s="37">
        <v>60883.779999999984</v>
      </c>
      <c r="R2314" s="37">
        <v>60883.779999999984</v>
      </c>
      <c r="S2314" s="37">
        <v>60883.779999999984</v>
      </c>
    </row>
    <row r="2315" spans="2:19">
      <c r="B2315" s="6">
        <v>1990</v>
      </c>
      <c r="C2315" s="37">
        <v>163593.92999999996</v>
      </c>
      <c r="D2315" s="37">
        <v>163593.92999999996</v>
      </c>
      <c r="E2315" s="37">
        <v>163593.92999999996</v>
      </c>
      <c r="F2315" s="37">
        <v>163593.92999999996</v>
      </c>
      <c r="G2315" s="37">
        <v>163593.92999999996</v>
      </c>
      <c r="H2315" s="37">
        <v>163593.92999999996</v>
      </c>
      <c r="I2315" s="37">
        <v>163593.92999999996</v>
      </c>
      <c r="J2315" s="37">
        <v>163593.92999999996</v>
      </c>
      <c r="K2315" s="37">
        <v>163593.92999999996</v>
      </c>
      <c r="L2315" s="37">
        <v>163593.92999999996</v>
      </c>
      <c r="M2315" s="37">
        <v>163593.92999999996</v>
      </c>
      <c r="N2315" s="37">
        <v>163593.92999999996</v>
      </c>
      <c r="O2315" s="37">
        <v>138753.70999999996</v>
      </c>
      <c r="P2315" s="37">
        <v>138753.70999999996</v>
      </c>
      <c r="Q2315" s="37">
        <v>138753.70999999996</v>
      </c>
      <c r="R2315" s="37">
        <v>138753.70999999996</v>
      </c>
      <c r="S2315" s="37">
        <v>138753.70999999996</v>
      </c>
    </row>
    <row r="2316" spans="2:19">
      <c r="B2316" s="6">
        <v>1989</v>
      </c>
      <c r="C2316" s="37">
        <v>179253.52</v>
      </c>
      <c r="D2316" s="37">
        <v>179253.52</v>
      </c>
      <c r="E2316" s="37">
        <v>179253.52</v>
      </c>
      <c r="F2316" s="37">
        <v>179253.52</v>
      </c>
      <c r="G2316" s="37">
        <v>179253.52</v>
      </c>
      <c r="H2316" s="37">
        <v>179253.52</v>
      </c>
      <c r="I2316" s="37">
        <v>179253.52</v>
      </c>
      <c r="J2316" s="37">
        <v>179253.52</v>
      </c>
      <c r="K2316" s="37">
        <v>179253.52</v>
      </c>
      <c r="L2316" s="37">
        <v>179253.52</v>
      </c>
      <c r="M2316" s="37">
        <v>179253.52</v>
      </c>
      <c r="N2316" s="37">
        <v>179253.52</v>
      </c>
      <c r="O2316" s="37">
        <v>120609.34999999999</v>
      </c>
      <c r="P2316" s="37">
        <v>120609.34999999999</v>
      </c>
      <c r="Q2316" s="37">
        <v>120609.34999999999</v>
      </c>
      <c r="R2316" s="37">
        <v>120609.34999999999</v>
      </c>
      <c r="S2316" s="37">
        <v>120609.34999999999</v>
      </c>
    </row>
    <row r="2317" spans="2:19">
      <c r="B2317" s="6">
        <v>1988</v>
      </c>
      <c r="C2317" s="37">
        <v>96752.07</v>
      </c>
      <c r="D2317" s="37">
        <v>96752.07</v>
      </c>
      <c r="E2317" s="37">
        <v>96752.07</v>
      </c>
      <c r="F2317" s="37">
        <v>96752.07</v>
      </c>
      <c r="G2317" s="37">
        <v>96752.07</v>
      </c>
      <c r="H2317" s="37">
        <v>96752.07</v>
      </c>
      <c r="I2317" s="37">
        <v>96752.07</v>
      </c>
      <c r="J2317" s="37">
        <v>96752.07</v>
      </c>
      <c r="K2317" s="37">
        <v>96752.07</v>
      </c>
      <c r="L2317" s="37">
        <v>96752.07</v>
      </c>
      <c r="M2317" s="37">
        <v>96752.07</v>
      </c>
      <c r="N2317" s="37">
        <v>96752.07</v>
      </c>
      <c r="O2317" s="37">
        <v>54936.13</v>
      </c>
      <c r="P2317" s="37">
        <v>54936.13</v>
      </c>
      <c r="Q2317" s="37">
        <v>54936.13</v>
      </c>
      <c r="R2317" s="37">
        <v>54936.13</v>
      </c>
      <c r="S2317" s="37">
        <v>54936.13</v>
      </c>
    </row>
    <row r="2318" spans="2:19">
      <c r="B2318" s="6">
        <v>1987</v>
      </c>
      <c r="C2318" s="37">
        <v>61910.149999999994</v>
      </c>
      <c r="D2318" s="37">
        <v>61910.149999999994</v>
      </c>
      <c r="E2318" s="37">
        <v>61910.149999999994</v>
      </c>
      <c r="F2318" s="37">
        <v>61910.149999999994</v>
      </c>
      <c r="G2318" s="37">
        <v>61910.149999999994</v>
      </c>
      <c r="H2318" s="37">
        <v>61910.149999999994</v>
      </c>
      <c r="I2318" s="37">
        <v>61910.149999999994</v>
      </c>
      <c r="J2318" s="37">
        <v>61910.149999999994</v>
      </c>
      <c r="K2318" s="37">
        <v>61910.149999999994</v>
      </c>
      <c r="L2318" s="37">
        <v>61910.149999999994</v>
      </c>
      <c r="M2318" s="37">
        <v>61910.149999999994</v>
      </c>
      <c r="N2318" s="37">
        <v>61910.149999999994</v>
      </c>
      <c r="O2318" s="37">
        <v>36892.250000000007</v>
      </c>
      <c r="P2318" s="37">
        <v>36892.250000000007</v>
      </c>
      <c r="Q2318" s="37">
        <v>36892.250000000007</v>
      </c>
      <c r="R2318" s="37">
        <v>36892.250000000007</v>
      </c>
      <c r="S2318" s="37">
        <v>36892.250000000007</v>
      </c>
    </row>
    <row r="2319" spans="2:19">
      <c r="B2319" s="6">
        <v>1986</v>
      </c>
      <c r="C2319" s="37">
        <v>158630.82</v>
      </c>
      <c r="D2319" s="37">
        <v>158630.82</v>
      </c>
      <c r="E2319" s="37">
        <v>158630.82</v>
      </c>
      <c r="F2319" s="37">
        <v>158630.82</v>
      </c>
      <c r="G2319" s="37">
        <v>158630.82</v>
      </c>
      <c r="H2319" s="37">
        <v>158630.82</v>
      </c>
      <c r="I2319" s="37">
        <v>158630.82</v>
      </c>
      <c r="J2319" s="37">
        <v>158630.82</v>
      </c>
      <c r="K2319" s="37">
        <v>158630.82</v>
      </c>
      <c r="L2319" s="37">
        <v>158630.82</v>
      </c>
      <c r="M2319" s="37">
        <v>158630.82</v>
      </c>
      <c r="N2319" s="37">
        <v>158630.82</v>
      </c>
      <c r="O2319" s="37">
        <v>92500.82</v>
      </c>
      <c r="P2319" s="37">
        <v>92500.82</v>
      </c>
      <c r="Q2319" s="37">
        <v>92500.82</v>
      </c>
      <c r="R2319" s="37">
        <v>92500.82</v>
      </c>
      <c r="S2319" s="37">
        <v>92500.82</v>
      </c>
    </row>
    <row r="2320" spans="2:19">
      <c r="B2320" s="6">
        <v>1985</v>
      </c>
      <c r="C2320" s="37">
        <v>125537.31</v>
      </c>
      <c r="D2320" s="37">
        <v>125537.31</v>
      </c>
      <c r="E2320" s="37">
        <v>125537.31</v>
      </c>
      <c r="F2320" s="37">
        <v>125537.31</v>
      </c>
      <c r="G2320" s="37">
        <v>125537.31</v>
      </c>
      <c r="H2320" s="37">
        <v>125537.31</v>
      </c>
      <c r="I2320" s="37">
        <v>125537.31</v>
      </c>
      <c r="J2320" s="37">
        <v>125537.31</v>
      </c>
      <c r="K2320" s="37">
        <v>125537.31</v>
      </c>
      <c r="L2320" s="37">
        <v>125537.31</v>
      </c>
      <c r="M2320" s="37">
        <v>125537.31</v>
      </c>
      <c r="N2320" s="37">
        <v>125537.31</v>
      </c>
      <c r="O2320" s="37">
        <v>93745.63</v>
      </c>
      <c r="P2320" s="37">
        <v>93745.63</v>
      </c>
      <c r="Q2320" s="37">
        <v>93745.63</v>
      </c>
      <c r="R2320" s="37">
        <v>93745.63</v>
      </c>
      <c r="S2320" s="37">
        <v>93745.63</v>
      </c>
    </row>
    <row r="2321" spans="2:19">
      <c r="B2321" s="6">
        <v>1984</v>
      </c>
      <c r="C2321" s="37">
        <v>117243.28000000001</v>
      </c>
      <c r="D2321" s="37">
        <v>117243.28000000001</v>
      </c>
      <c r="E2321" s="37">
        <v>117243.28000000001</v>
      </c>
      <c r="F2321" s="37">
        <v>117243.28000000001</v>
      </c>
      <c r="G2321" s="37">
        <v>117243.28000000001</v>
      </c>
      <c r="H2321" s="37">
        <v>117243.28000000001</v>
      </c>
      <c r="I2321" s="37">
        <v>117243.28000000001</v>
      </c>
      <c r="J2321" s="37">
        <v>117243.28000000001</v>
      </c>
      <c r="K2321" s="37">
        <v>117243.28000000001</v>
      </c>
      <c r="L2321" s="37">
        <v>117243.28000000001</v>
      </c>
      <c r="M2321" s="37">
        <v>117243.28000000001</v>
      </c>
      <c r="N2321" s="37">
        <v>117243.28000000001</v>
      </c>
      <c r="O2321" s="37">
        <v>76041.049999999988</v>
      </c>
      <c r="P2321" s="37">
        <v>76041.049999999988</v>
      </c>
      <c r="Q2321" s="37">
        <v>76041.049999999988</v>
      </c>
      <c r="R2321" s="37">
        <v>76041.049999999988</v>
      </c>
      <c r="S2321" s="37">
        <v>76041.049999999988</v>
      </c>
    </row>
    <row r="2322" spans="2:19">
      <c r="B2322" s="6">
        <v>1983</v>
      </c>
      <c r="C2322" s="37">
        <v>811760.27</v>
      </c>
      <c r="D2322" s="37">
        <v>811760.27</v>
      </c>
      <c r="E2322" s="37">
        <v>811760.27</v>
      </c>
      <c r="F2322" s="37">
        <v>811760.27</v>
      </c>
      <c r="G2322" s="37">
        <v>811760.27</v>
      </c>
      <c r="H2322" s="37">
        <v>811760.27</v>
      </c>
      <c r="I2322" s="37">
        <v>811760.27</v>
      </c>
      <c r="J2322" s="37">
        <v>811760.27</v>
      </c>
      <c r="K2322" s="37">
        <v>811760.27</v>
      </c>
      <c r="L2322" s="37">
        <v>811760.27</v>
      </c>
      <c r="M2322" s="37">
        <v>811760.27</v>
      </c>
      <c r="N2322" s="37">
        <v>811760.27</v>
      </c>
      <c r="O2322" s="37">
        <v>534870.25000000012</v>
      </c>
      <c r="P2322" s="37">
        <v>534870.25000000012</v>
      </c>
      <c r="Q2322" s="37">
        <v>534870.25000000012</v>
      </c>
      <c r="R2322" s="37">
        <v>534870.25000000012</v>
      </c>
      <c r="S2322" s="37">
        <v>534870.25000000012</v>
      </c>
    </row>
    <row r="2323" spans="2:19">
      <c r="B2323" s="6">
        <v>1982</v>
      </c>
      <c r="C2323" s="37">
        <v>32001.759999999998</v>
      </c>
      <c r="D2323" s="37">
        <v>32001.759999999998</v>
      </c>
      <c r="E2323" s="37">
        <v>32001.759999999998</v>
      </c>
      <c r="F2323" s="37">
        <v>32001.759999999998</v>
      </c>
      <c r="G2323" s="37">
        <v>32001.759999999998</v>
      </c>
      <c r="H2323" s="37">
        <v>32001.759999999998</v>
      </c>
      <c r="I2323" s="37">
        <v>32001.759999999998</v>
      </c>
      <c r="J2323" s="37">
        <v>32001.759999999998</v>
      </c>
      <c r="K2323" s="37">
        <v>32001.759999999998</v>
      </c>
      <c r="L2323" s="37">
        <v>32001.759999999998</v>
      </c>
      <c r="M2323" s="37">
        <v>32001.759999999998</v>
      </c>
      <c r="N2323" s="37">
        <v>32001.759999999998</v>
      </c>
      <c r="O2323" s="37">
        <v>31336.410000000003</v>
      </c>
      <c r="P2323" s="37">
        <v>31336.410000000003</v>
      </c>
      <c r="Q2323" s="37">
        <v>31336.410000000003</v>
      </c>
      <c r="R2323" s="37">
        <v>31336.410000000003</v>
      </c>
      <c r="S2323" s="37">
        <v>31336.410000000003</v>
      </c>
    </row>
    <row r="2324" spans="2:19">
      <c r="B2324" s="6">
        <v>1981</v>
      </c>
      <c r="C2324" s="37">
        <v>113879.28</v>
      </c>
      <c r="D2324" s="37">
        <v>113879.28</v>
      </c>
      <c r="E2324" s="37">
        <v>113879.28</v>
      </c>
      <c r="F2324" s="37">
        <v>113879.28</v>
      </c>
      <c r="G2324" s="37">
        <v>113879.28</v>
      </c>
      <c r="H2324" s="37">
        <v>113879.28</v>
      </c>
      <c r="I2324" s="37">
        <v>113879.28</v>
      </c>
      <c r="J2324" s="37">
        <v>113879.28</v>
      </c>
      <c r="K2324" s="37">
        <v>113879.28</v>
      </c>
      <c r="L2324" s="37">
        <v>113879.28</v>
      </c>
      <c r="M2324" s="37">
        <v>113879.28</v>
      </c>
      <c r="N2324" s="37">
        <v>113879.28</v>
      </c>
      <c r="O2324" s="37">
        <v>75234</v>
      </c>
      <c r="P2324" s="37">
        <v>75234</v>
      </c>
      <c r="Q2324" s="37">
        <v>75234</v>
      </c>
      <c r="R2324" s="37">
        <v>75234</v>
      </c>
      <c r="S2324" s="37">
        <v>75234</v>
      </c>
    </row>
    <row r="2325" spans="2:19">
      <c r="B2325" s="6">
        <v>1980</v>
      </c>
      <c r="C2325" s="37">
        <v>113844.32</v>
      </c>
      <c r="D2325" s="37">
        <v>113844.32</v>
      </c>
      <c r="E2325" s="37">
        <v>113844.32</v>
      </c>
      <c r="F2325" s="37">
        <v>113844.32</v>
      </c>
      <c r="G2325" s="37">
        <v>113844.32</v>
      </c>
      <c r="H2325" s="37">
        <v>113844.32</v>
      </c>
      <c r="I2325" s="37">
        <v>113844.32</v>
      </c>
      <c r="J2325" s="37">
        <v>113844.32</v>
      </c>
      <c r="K2325" s="37">
        <v>113844.32</v>
      </c>
      <c r="L2325" s="37">
        <v>113844.32</v>
      </c>
      <c r="M2325" s="37">
        <v>113844.32</v>
      </c>
      <c r="N2325" s="37">
        <v>113844.32</v>
      </c>
      <c r="O2325" s="37">
        <v>91288.47</v>
      </c>
      <c r="P2325" s="37">
        <v>91288.47</v>
      </c>
      <c r="Q2325" s="37">
        <v>91288.47</v>
      </c>
      <c r="R2325" s="37">
        <v>91288.47</v>
      </c>
      <c r="S2325" s="37">
        <v>91288.47</v>
      </c>
    </row>
    <row r="2326" spans="2:19">
      <c r="B2326" s="6">
        <v>1979</v>
      </c>
      <c r="C2326" s="37">
        <v>110575.35999999999</v>
      </c>
      <c r="D2326" s="37">
        <v>110575.35999999999</v>
      </c>
      <c r="E2326" s="37">
        <v>110575.35999999999</v>
      </c>
      <c r="F2326" s="37">
        <v>110575.35999999999</v>
      </c>
      <c r="G2326" s="37">
        <v>110575.35999999999</v>
      </c>
      <c r="H2326" s="37">
        <v>110575.35999999999</v>
      </c>
      <c r="I2326" s="37">
        <v>110575.35999999999</v>
      </c>
      <c r="J2326" s="37">
        <v>110575.35999999999</v>
      </c>
      <c r="K2326" s="37">
        <v>110575.35999999999</v>
      </c>
      <c r="L2326" s="37">
        <v>110575.35999999999</v>
      </c>
      <c r="M2326" s="37">
        <v>110575.35999999999</v>
      </c>
      <c r="N2326" s="37">
        <v>110575.35999999999</v>
      </c>
      <c r="O2326" s="37">
        <v>69898.149999999994</v>
      </c>
      <c r="P2326" s="37">
        <v>69898.149999999994</v>
      </c>
      <c r="Q2326" s="37">
        <v>69898.149999999994</v>
      </c>
      <c r="R2326" s="37">
        <v>69898.149999999994</v>
      </c>
      <c r="S2326" s="37">
        <v>69898.149999999994</v>
      </c>
    </row>
    <row r="2327" spans="2:19">
      <c r="B2327" s="6">
        <v>1978</v>
      </c>
      <c r="C2327" s="37">
        <v>90643.68</v>
      </c>
      <c r="D2327" s="37">
        <v>90643.68</v>
      </c>
      <c r="E2327" s="37">
        <v>90643.68</v>
      </c>
      <c r="F2327" s="37">
        <v>90643.68</v>
      </c>
      <c r="G2327" s="37">
        <v>90643.68</v>
      </c>
      <c r="H2327" s="37">
        <v>90643.68</v>
      </c>
      <c r="I2327" s="37">
        <v>90643.68</v>
      </c>
      <c r="J2327" s="37">
        <v>90643.68</v>
      </c>
      <c r="K2327" s="37">
        <v>90643.68</v>
      </c>
      <c r="L2327" s="37">
        <v>90643.68</v>
      </c>
      <c r="M2327" s="37">
        <v>90643.68</v>
      </c>
      <c r="N2327" s="37">
        <v>90643.68</v>
      </c>
      <c r="O2327" s="37">
        <v>75620.969999999987</v>
      </c>
      <c r="P2327" s="37">
        <v>75620.969999999987</v>
      </c>
      <c r="Q2327" s="37">
        <v>75620.969999999987</v>
      </c>
      <c r="R2327" s="37">
        <v>75620.969999999987</v>
      </c>
      <c r="S2327" s="37">
        <v>75620.969999999987</v>
      </c>
    </row>
    <row r="2328" spans="2:19">
      <c r="B2328" s="6">
        <v>1977</v>
      </c>
      <c r="C2328" s="37">
        <v>50401.7</v>
      </c>
      <c r="D2328" s="37">
        <v>50401.7</v>
      </c>
      <c r="E2328" s="37">
        <v>50401.7</v>
      </c>
      <c r="F2328" s="37">
        <v>50401.7</v>
      </c>
      <c r="G2328" s="37">
        <v>50401.7</v>
      </c>
      <c r="H2328" s="37">
        <v>50401.7</v>
      </c>
      <c r="I2328" s="37">
        <v>50401.7</v>
      </c>
      <c r="J2328" s="37">
        <v>50401.7</v>
      </c>
      <c r="K2328" s="37">
        <v>50401.7</v>
      </c>
      <c r="L2328" s="37">
        <v>50401.7</v>
      </c>
      <c r="M2328" s="37">
        <v>50401.7</v>
      </c>
      <c r="N2328" s="37">
        <v>50401.7</v>
      </c>
      <c r="O2328" s="37">
        <v>48454.85</v>
      </c>
      <c r="P2328" s="37">
        <v>48454.85</v>
      </c>
      <c r="Q2328" s="37">
        <v>48454.85</v>
      </c>
      <c r="R2328" s="37">
        <v>48454.85</v>
      </c>
      <c r="S2328" s="37">
        <v>48454.85</v>
      </c>
    </row>
    <row r="2329" spans="2:19">
      <c r="B2329" s="6">
        <v>1976</v>
      </c>
      <c r="C2329" s="37">
        <v>32802.32</v>
      </c>
      <c r="D2329" s="37">
        <v>32802.32</v>
      </c>
      <c r="E2329" s="37">
        <v>32802.32</v>
      </c>
      <c r="F2329" s="37">
        <v>32802.32</v>
      </c>
      <c r="G2329" s="37">
        <v>32802.32</v>
      </c>
      <c r="H2329" s="37">
        <v>32802.32</v>
      </c>
      <c r="I2329" s="37">
        <v>32802.32</v>
      </c>
      <c r="J2329" s="37">
        <v>32802.32</v>
      </c>
      <c r="K2329" s="37">
        <v>32802.32</v>
      </c>
      <c r="L2329" s="37">
        <v>32802.32</v>
      </c>
      <c r="M2329" s="37">
        <v>32802.32</v>
      </c>
      <c r="N2329" s="37">
        <v>32802.32</v>
      </c>
      <c r="O2329" s="37">
        <v>27773.940000000002</v>
      </c>
      <c r="P2329" s="37">
        <v>27773.940000000002</v>
      </c>
      <c r="Q2329" s="37">
        <v>27773.940000000002</v>
      </c>
      <c r="R2329" s="37">
        <v>27773.940000000002</v>
      </c>
      <c r="S2329" s="37">
        <v>27773.940000000002</v>
      </c>
    </row>
    <row r="2330" spans="2:19">
      <c r="B2330" s="6">
        <v>1975</v>
      </c>
      <c r="C2330" s="37">
        <v>120287.26999999999</v>
      </c>
      <c r="D2330" s="37">
        <v>120287.26999999999</v>
      </c>
      <c r="E2330" s="37">
        <v>120287.26999999999</v>
      </c>
      <c r="F2330" s="37">
        <v>120287.26999999999</v>
      </c>
      <c r="G2330" s="37">
        <v>120287.26999999999</v>
      </c>
      <c r="H2330" s="37">
        <v>120287.26999999999</v>
      </c>
      <c r="I2330" s="37">
        <v>120287.26999999999</v>
      </c>
      <c r="J2330" s="37">
        <v>120287.26999999999</v>
      </c>
      <c r="K2330" s="37">
        <v>120287.26999999999</v>
      </c>
      <c r="L2330" s="37">
        <v>120287.26999999999</v>
      </c>
      <c r="M2330" s="37">
        <v>120287.26999999999</v>
      </c>
      <c r="N2330" s="37">
        <v>120287.26999999999</v>
      </c>
      <c r="O2330" s="37">
        <v>118459.98</v>
      </c>
      <c r="P2330" s="37">
        <v>118459.98</v>
      </c>
      <c r="Q2330" s="37">
        <v>118459.98</v>
      </c>
      <c r="R2330" s="37">
        <v>118459.98</v>
      </c>
      <c r="S2330" s="37">
        <v>118459.98</v>
      </c>
    </row>
    <row r="2331" spans="2:19">
      <c r="B2331" s="6">
        <v>1974</v>
      </c>
      <c r="C2331" s="37">
        <v>60932.930000000008</v>
      </c>
      <c r="D2331" s="37">
        <v>60932.930000000008</v>
      </c>
      <c r="E2331" s="37">
        <v>60932.930000000008</v>
      </c>
      <c r="F2331" s="37">
        <v>60932.930000000008</v>
      </c>
      <c r="G2331" s="37">
        <v>60932.930000000008</v>
      </c>
      <c r="H2331" s="37">
        <v>60932.930000000008</v>
      </c>
      <c r="I2331" s="37">
        <v>60932.930000000008</v>
      </c>
      <c r="J2331" s="37">
        <v>60932.930000000008</v>
      </c>
      <c r="K2331" s="37">
        <v>60932.930000000008</v>
      </c>
      <c r="L2331" s="37">
        <v>60932.930000000008</v>
      </c>
      <c r="M2331" s="37">
        <v>60932.930000000008</v>
      </c>
      <c r="N2331" s="37">
        <v>60932.930000000008</v>
      </c>
      <c r="O2331" s="37">
        <v>45028.679999999993</v>
      </c>
      <c r="P2331" s="37">
        <v>45028.679999999993</v>
      </c>
      <c r="Q2331" s="37">
        <v>45028.679999999993</v>
      </c>
      <c r="R2331" s="37">
        <v>45028.679999999993</v>
      </c>
      <c r="S2331" s="37">
        <v>45028.679999999993</v>
      </c>
    </row>
    <row r="2332" spans="2:19">
      <c r="B2332" s="6">
        <v>1973</v>
      </c>
      <c r="C2332" s="37">
        <v>118049.04999999999</v>
      </c>
      <c r="D2332" s="37">
        <v>118049.04999999999</v>
      </c>
      <c r="E2332" s="37">
        <v>118049.04999999999</v>
      </c>
      <c r="F2332" s="37">
        <v>118049.04999999999</v>
      </c>
      <c r="G2332" s="37">
        <v>118049.04999999999</v>
      </c>
      <c r="H2332" s="37">
        <v>118049.04999999999</v>
      </c>
      <c r="I2332" s="37">
        <v>118049.04999999999</v>
      </c>
      <c r="J2332" s="37">
        <v>118049.04999999999</v>
      </c>
      <c r="K2332" s="37">
        <v>118049.04999999999</v>
      </c>
      <c r="L2332" s="37">
        <v>118049.04999999999</v>
      </c>
      <c r="M2332" s="37">
        <v>118049.04999999999</v>
      </c>
      <c r="N2332" s="37">
        <v>118049.04999999999</v>
      </c>
      <c r="O2332" s="37">
        <v>104559.83999999998</v>
      </c>
      <c r="P2332" s="37">
        <v>104559.83999999998</v>
      </c>
      <c r="Q2332" s="37">
        <v>104559.83999999998</v>
      </c>
      <c r="R2332" s="37">
        <v>104559.83999999998</v>
      </c>
      <c r="S2332" s="37">
        <v>104559.83999999998</v>
      </c>
    </row>
    <row r="2333" spans="2:19">
      <c r="B2333" s="6">
        <v>1972</v>
      </c>
      <c r="C2333" s="37">
        <v>68959.069999999992</v>
      </c>
      <c r="D2333" s="37">
        <v>68959.069999999992</v>
      </c>
      <c r="E2333" s="37">
        <v>68959.069999999992</v>
      </c>
      <c r="F2333" s="37">
        <v>68959.069999999992</v>
      </c>
      <c r="G2333" s="37">
        <v>68959.069999999992</v>
      </c>
      <c r="H2333" s="37">
        <v>68959.069999999992</v>
      </c>
      <c r="I2333" s="37">
        <v>68959.069999999992</v>
      </c>
      <c r="J2333" s="37">
        <v>68959.069999999992</v>
      </c>
      <c r="K2333" s="37">
        <v>68959.069999999992</v>
      </c>
      <c r="L2333" s="37">
        <v>68959.069999999992</v>
      </c>
      <c r="M2333" s="37">
        <v>68959.069999999992</v>
      </c>
      <c r="N2333" s="37">
        <v>68959.069999999992</v>
      </c>
      <c r="O2333" s="37">
        <v>59791.539999999994</v>
      </c>
      <c r="P2333" s="37">
        <v>59791.539999999994</v>
      </c>
      <c r="Q2333" s="37">
        <v>59791.539999999994</v>
      </c>
      <c r="R2333" s="37">
        <v>59791.539999999994</v>
      </c>
      <c r="S2333" s="37">
        <v>59791.539999999994</v>
      </c>
    </row>
    <row r="2334" spans="2:19">
      <c r="B2334" s="6">
        <v>1971</v>
      </c>
      <c r="C2334" s="37">
        <v>18778.969999999998</v>
      </c>
      <c r="D2334" s="37">
        <v>18778.969999999998</v>
      </c>
      <c r="E2334" s="37">
        <v>18778.969999999998</v>
      </c>
      <c r="F2334" s="37">
        <v>18778.969999999998</v>
      </c>
      <c r="G2334" s="37">
        <v>18778.969999999998</v>
      </c>
      <c r="H2334" s="37">
        <v>18778.969999999998</v>
      </c>
      <c r="I2334" s="37">
        <v>18778.969999999998</v>
      </c>
      <c r="J2334" s="37">
        <v>18778.969999999998</v>
      </c>
      <c r="K2334" s="37">
        <v>18778.969999999998</v>
      </c>
      <c r="L2334" s="37">
        <v>18778.969999999998</v>
      </c>
      <c r="M2334" s="37">
        <v>18778.969999999998</v>
      </c>
      <c r="N2334" s="37">
        <v>18778.969999999998</v>
      </c>
      <c r="O2334" s="37">
        <v>18034.150000000001</v>
      </c>
      <c r="P2334" s="37">
        <v>18034.150000000001</v>
      </c>
      <c r="Q2334" s="37">
        <v>18034.150000000001</v>
      </c>
      <c r="R2334" s="37">
        <v>18034.150000000001</v>
      </c>
      <c r="S2334" s="37">
        <v>18034.150000000001</v>
      </c>
    </row>
    <row r="2335" spans="2:19">
      <c r="B2335" s="6">
        <v>1970</v>
      </c>
      <c r="C2335" s="37">
        <v>43777.18</v>
      </c>
      <c r="D2335" s="37">
        <v>43777.18</v>
      </c>
      <c r="E2335" s="37">
        <v>43777.18</v>
      </c>
      <c r="F2335" s="37">
        <v>43777.18</v>
      </c>
      <c r="G2335" s="37">
        <v>43777.18</v>
      </c>
      <c r="H2335" s="37">
        <v>43777.18</v>
      </c>
      <c r="I2335" s="37">
        <v>43777.18</v>
      </c>
      <c r="J2335" s="37">
        <v>43777.18</v>
      </c>
      <c r="K2335" s="37">
        <v>43777.18</v>
      </c>
      <c r="L2335" s="37">
        <v>43777.18</v>
      </c>
      <c r="M2335" s="37">
        <v>43777.18</v>
      </c>
      <c r="N2335" s="37">
        <v>43777.18</v>
      </c>
      <c r="O2335" s="37">
        <v>30418.940000000002</v>
      </c>
      <c r="P2335" s="37">
        <v>30418.940000000002</v>
      </c>
      <c r="Q2335" s="37">
        <v>30418.940000000002</v>
      </c>
      <c r="R2335" s="37">
        <v>30418.940000000002</v>
      </c>
      <c r="S2335" s="37">
        <v>30418.940000000002</v>
      </c>
    </row>
    <row r="2336" spans="2:19">
      <c r="B2336" s="6">
        <v>1969</v>
      </c>
      <c r="C2336" s="37">
        <v>32127.02</v>
      </c>
      <c r="D2336" s="37">
        <v>32127.02</v>
      </c>
      <c r="E2336" s="37">
        <v>32127.02</v>
      </c>
      <c r="F2336" s="37">
        <v>32127.02</v>
      </c>
      <c r="G2336" s="37">
        <v>32127.02</v>
      </c>
      <c r="H2336" s="37">
        <v>32127.02</v>
      </c>
      <c r="I2336" s="37">
        <v>32127.02</v>
      </c>
      <c r="J2336" s="37">
        <v>32127.02</v>
      </c>
      <c r="K2336" s="37">
        <v>32127.02</v>
      </c>
      <c r="L2336" s="37">
        <v>32127.02</v>
      </c>
      <c r="M2336" s="37">
        <v>32127.02</v>
      </c>
      <c r="N2336" s="37">
        <v>32127.02</v>
      </c>
      <c r="O2336" s="37">
        <v>28898.940000000002</v>
      </c>
      <c r="P2336" s="37">
        <v>28898.940000000002</v>
      </c>
      <c r="Q2336" s="37">
        <v>28898.940000000002</v>
      </c>
      <c r="R2336" s="37">
        <v>28898.940000000002</v>
      </c>
      <c r="S2336" s="37">
        <v>28898.940000000002</v>
      </c>
    </row>
    <row r="2337" spans="2:19">
      <c r="B2337" s="6">
        <v>1968</v>
      </c>
      <c r="C2337" s="37">
        <v>31429.82</v>
      </c>
      <c r="D2337" s="37">
        <v>31429.82</v>
      </c>
      <c r="E2337" s="37">
        <v>31429.82</v>
      </c>
      <c r="F2337" s="37">
        <v>31429.82</v>
      </c>
      <c r="G2337" s="37">
        <v>31429.82</v>
      </c>
      <c r="H2337" s="37">
        <v>31429.82</v>
      </c>
      <c r="I2337" s="37">
        <v>31429.82</v>
      </c>
      <c r="J2337" s="37">
        <v>31429.82</v>
      </c>
      <c r="K2337" s="37">
        <v>31429.82</v>
      </c>
      <c r="L2337" s="37">
        <v>31429.82</v>
      </c>
      <c r="M2337" s="37">
        <v>31429.82</v>
      </c>
      <c r="N2337" s="37">
        <v>31429.82</v>
      </c>
      <c r="O2337" s="37">
        <v>23795.480000000003</v>
      </c>
      <c r="P2337" s="37">
        <v>23795.480000000003</v>
      </c>
      <c r="Q2337" s="37">
        <v>23795.480000000003</v>
      </c>
      <c r="R2337" s="37">
        <v>23795.480000000003</v>
      </c>
      <c r="S2337" s="37">
        <v>23795.480000000003</v>
      </c>
    </row>
    <row r="2338" spans="2:19">
      <c r="B2338" s="6">
        <v>1967</v>
      </c>
      <c r="C2338" s="37">
        <v>32087.8</v>
      </c>
      <c r="D2338" s="37">
        <v>32087.8</v>
      </c>
      <c r="E2338" s="37">
        <v>32087.8</v>
      </c>
      <c r="F2338" s="37">
        <v>32087.8</v>
      </c>
      <c r="G2338" s="37">
        <v>32087.8</v>
      </c>
      <c r="H2338" s="37">
        <v>32087.8</v>
      </c>
      <c r="I2338" s="37">
        <v>32087.8</v>
      </c>
      <c r="J2338" s="37">
        <v>32087.8</v>
      </c>
      <c r="K2338" s="37">
        <v>32087.8</v>
      </c>
      <c r="L2338" s="37">
        <v>32087.8</v>
      </c>
      <c r="M2338" s="37">
        <v>32087.8</v>
      </c>
      <c r="N2338" s="37">
        <v>32087.8</v>
      </c>
      <c r="O2338" s="37">
        <v>27377.539999999997</v>
      </c>
      <c r="P2338" s="37">
        <v>27377.539999999997</v>
      </c>
      <c r="Q2338" s="37">
        <v>27377.539999999997</v>
      </c>
      <c r="R2338" s="37">
        <v>27377.539999999997</v>
      </c>
      <c r="S2338" s="37">
        <v>27377.539999999997</v>
      </c>
    </row>
    <row r="2339" spans="2:19">
      <c r="B2339" s="6">
        <v>1966</v>
      </c>
      <c r="C2339" s="37">
        <v>75717.760000000009</v>
      </c>
      <c r="D2339" s="37">
        <v>75717.760000000009</v>
      </c>
      <c r="E2339" s="37">
        <v>75717.760000000009</v>
      </c>
      <c r="F2339" s="37">
        <v>75717.760000000009</v>
      </c>
      <c r="G2339" s="37">
        <v>75717.760000000009</v>
      </c>
      <c r="H2339" s="37">
        <v>75717.760000000009</v>
      </c>
      <c r="I2339" s="37">
        <v>75717.760000000009</v>
      </c>
      <c r="J2339" s="37">
        <v>75717.760000000009</v>
      </c>
      <c r="K2339" s="37">
        <v>75717.760000000009</v>
      </c>
      <c r="L2339" s="37">
        <v>75717.760000000009</v>
      </c>
      <c r="M2339" s="37">
        <v>75717.760000000009</v>
      </c>
      <c r="N2339" s="37">
        <v>75717.760000000009</v>
      </c>
      <c r="O2339" s="37">
        <v>62916.86</v>
      </c>
      <c r="P2339" s="37">
        <v>62916.86</v>
      </c>
      <c r="Q2339" s="37">
        <v>62916.86</v>
      </c>
      <c r="R2339" s="37">
        <v>62916.86</v>
      </c>
      <c r="S2339" s="37">
        <v>62916.86</v>
      </c>
    </row>
    <row r="2340" spans="2:19">
      <c r="B2340" s="6">
        <v>1965</v>
      </c>
      <c r="C2340" s="37">
        <v>84147.67</v>
      </c>
      <c r="D2340" s="37">
        <v>84147.67</v>
      </c>
      <c r="E2340" s="37">
        <v>84147.67</v>
      </c>
      <c r="F2340" s="37">
        <v>84147.67</v>
      </c>
      <c r="G2340" s="37">
        <v>84147.67</v>
      </c>
      <c r="H2340" s="37">
        <v>84147.67</v>
      </c>
      <c r="I2340" s="37">
        <v>84147.67</v>
      </c>
      <c r="J2340" s="37">
        <v>84147.67</v>
      </c>
      <c r="K2340" s="37">
        <v>84147.67</v>
      </c>
      <c r="L2340" s="37">
        <v>84147.67</v>
      </c>
      <c r="M2340" s="37">
        <v>84147.67</v>
      </c>
      <c r="N2340" s="37">
        <v>84147.67</v>
      </c>
      <c r="O2340" s="37">
        <v>56602.91</v>
      </c>
      <c r="P2340" s="37">
        <v>56602.91</v>
      </c>
      <c r="Q2340" s="37">
        <v>56602.91</v>
      </c>
      <c r="R2340" s="37">
        <v>56602.91</v>
      </c>
      <c r="S2340" s="37">
        <v>56602.91</v>
      </c>
    </row>
    <row r="2341" spans="2:19">
      <c r="B2341" s="6">
        <v>1964</v>
      </c>
      <c r="C2341" s="37">
        <v>173423.18999999994</v>
      </c>
      <c r="D2341" s="37">
        <v>173423.18999999994</v>
      </c>
      <c r="E2341" s="37">
        <v>173423.18999999994</v>
      </c>
      <c r="F2341" s="37">
        <v>173423.18999999994</v>
      </c>
      <c r="G2341" s="37">
        <v>173423.18999999994</v>
      </c>
      <c r="H2341" s="37">
        <v>173423.18999999994</v>
      </c>
      <c r="I2341" s="37">
        <v>173423.18999999994</v>
      </c>
      <c r="J2341" s="37">
        <v>173423.18999999994</v>
      </c>
      <c r="K2341" s="37">
        <v>173423.18999999994</v>
      </c>
      <c r="L2341" s="37">
        <v>173423.18999999994</v>
      </c>
      <c r="M2341" s="37">
        <v>173423.18999999994</v>
      </c>
      <c r="N2341" s="37">
        <v>173423.18999999994</v>
      </c>
      <c r="O2341" s="37">
        <v>119448.19</v>
      </c>
      <c r="P2341" s="37">
        <v>119448.19</v>
      </c>
      <c r="Q2341" s="37">
        <v>119448.19</v>
      </c>
      <c r="R2341" s="37">
        <v>119448.19</v>
      </c>
      <c r="S2341" s="37">
        <v>119448.19</v>
      </c>
    </row>
    <row r="2342" spans="2:19">
      <c r="B2342" s="6">
        <v>1963</v>
      </c>
      <c r="C2342" s="37">
        <v>8333.17</v>
      </c>
      <c r="D2342" s="37">
        <v>8333.17</v>
      </c>
      <c r="E2342" s="37">
        <v>8333.17</v>
      </c>
      <c r="F2342" s="37">
        <v>8333.17</v>
      </c>
      <c r="G2342" s="37">
        <v>8333.17</v>
      </c>
      <c r="H2342" s="37">
        <v>8333.17</v>
      </c>
      <c r="I2342" s="37">
        <v>8333.17</v>
      </c>
      <c r="J2342" s="37">
        <v>8333.17</v>
      </c>
      <c r="K2342" s="37">
        <v>8333.17</v>
      </c>
      <c r="L2342" s="37">
        <v>8333.17</v>
      </c>
      <c r="M2342" s="37">
        <v>8333.17</v>
      </c>
      <c r="N2342" s="37">
        <v>8333.17</v>
      </c>
      <c r="O2342" s="37">
        <v>8333.1699999999983</v>
      </c>
      <c r="P2342" s="37">
        <v>8333.1699999999983</v>
      </c>
      <c r="Q2342" s="37">
        <v>8333.1699999999983</v>
      </c>
      <c r="R2342" s="37">
        <v>8333.1699999999983</v>
      </c>
      <c r="S2342" s="37">
        <v>8333.1699999999983</v>
      </c>
    </row>
    <row r="2343" spans="2:19">
      <c r="B2343" s="6">
        <v>1962</v>
      </c>
      <c r="C2343" s="37">
        <v>8286.77</v>
      </c>
      <c r="D2343" s="37">
        <v>8286.77</v>
      </c>
      <c r="E2343" s="37">
        <v>8286.77</v>
      </c>
      <c r="F2343" s="37">
        <v>8286.77</v>
      </c>
      <c r="G2343" s="37">
        <v>8286.77</v>
      </c>
      <c r="H2343" s="37">
        <v>8286.77</v>
      </c>
      <c r="I2343" s="37">
        <v>8286.77</v>
      </c>
      <c r="J2343" s="37">
        <v>8286.77</v>
      </c>
      <c r="K2343" s="37">
        <v>8286.77</v>
      </c>
      <c r="L2343" s="37">
        <v>8286.77</v>
      </c>
      <c r="M2343" s="37">
        <v>8286.77</v>
      </c>
      <c r="N2343" s="37">
        <v>8286.77</v>
      </c>
      <c r="O2343" s="37">
        <v>7867.369999999999</v>
      </c>
      <c r="P2343" s="37">
        <v>7867.369999999999</v>
      </c>
      <c r="Q2343" s="37">
        <v>7867.369999999999</v>
      </c>
      <c r="R2343" s="37">
        <v>7867.369999999999</v>
      </c>
      <c r="S2343" s="37">
        <v>7867.369999999999</v>
      </c>
    </row>
    <row r="2344" spans="2:19">
      <c r="B2344" s="6">
        <v>1961</v>
      </c>
      <c r="C2344" s="37">
        <v>11451.67</v>
      </c>
      <c r="D2344" s="37">
        <v>11451.67</v>
      </c>
      <c r="E2344" s="37">
        <v>11451.67</v>
      </c>
      <c r="F2344" s="37">
        <v>11451.67</v>
      </c>
      <c r="G2344" s="37">
        <v>11451.67</v>
      </c>
      <c r="H2344" s="37">
        <v>11451.67</v>
      </c>
      <c r="I2344" s="37">
        <v>11451.67</v>
      </c>
      <c r="J2344" s="37">
        <v>11451.67</v>
      </c>
      <c r="K2344" s="37">
        <v>11451.67</v>
      </c>
      <c r="L2344" s="37">
        <v>11451.67</v>
      </c>
      <c r="M2344" s="37">
        <v>11451.67</v>
      </c>
      <c r="N2344" s="37">
        <v>11451.67</v>
      </c>
      <c r="O2344" s="37">
        <v>10746.96</v>
      </c>
      <c r="P2344" s="37">
        <v>10746.96</v>
      </c>
      <c r="Q2344" s="37">
        <v>10746.96</v>
      </c>
      <c r="R2344" s="37">
        <v>10746.96</v>
      </c>
      <c r="S2344" s="37">
        <v>10746.96</v>
      </c>
    </row>
    <row r="2345" spans="2:19">
      <c r="B2345" s="6">
        <v>1960</v>
      </c>
      <c r="C2345" s="37">
        <v>803.41</v>
      </c>
      <c r="D2345" s="37">
        <v>803.41</v>
      </c>
      <c r="E2345" s="37">
        <v>803.41</v>
      </c>
      <c r="F2345" s="37">
        <v>803.41</v>
      </c>
      <c r="G2345" s="37">
        <v>803.41</v>
      </c>
      <c r="H2345" s="37">
        <v>803.41</v>
      </c>
      <c r="I2345" s="37">
        <v>803.41</v>
      </c>
      <c r="J2345" s="37">
        <v>803.41</v>
      </c>
      <c r="K2345" s="37">
        <v>803.41</v>
      </c>
      <c r="L2345" s="37">
        <v>803.41</v>
      </c>
      <c r="M2345" s="37">
        <v>803.41</v>
      </c>
      <c r="N2345" s="37">
        <v>803.41</v>
      </c>
      <c r="O2345" s="37">
        <v>803.41</v>
      </c>
      <c r="P2345" s="37">
        <v>803.41</v>
      </c>
      <c r="Q2345" s="37">
        <v>803.41</v>
      </c>
      <c r="R2345" s="37">
        <v>803.41</v>
      </c>
      <c r="S2345" s="37">
        <v>803.41</v>
      </c>
    </row>
    <row r="2346" spans="2:19">
      <c r="B2346" s="6">
        <v>1959</v>
      </c>
      <c r="C2346" s="37">
        <v>2344</v>
      </c>
      <c r="D2346" s="37">
        <v>2344</v>
      </c>
      <c r="E2346" s="37">
        <v>2344</v>
      </c>
      <c r="F2346" s="37">
        <v>2344</v>
      </c>
      <c r="G2346" s="37">
        <v>2344</v>
      </c>
      <c r="H2346" s="37">
        <v>2344</v>
      </c>
      <c r="I2346" s="37">
        <v>2344</v>
      </c>
      <c r="J2346" s="37">
        <v>2344</v>
      </c>
      <c r="K2346" s="37">
        <v>2344</v>
      </c>
      <c r="L2346" s="37">
        <v>2344</v>
      </c>
      <c r="M2346" s="37">
        <v>2344</v>
      </c>
      <c r="N2346" s="37">
        <v>2344</v>
      </c>
      <c r="O2346" s="37">
        <v>2344</v>
      </c>
      <c r="P2346" s="37">
        <v>2344</v>
      </c>
      <c r="Q2346" s="37">
        <v>2344</v>
      </c>
      <c r="R2346" s="37">
        <v>2344</v>
      </c>
      <c r="S2346" s="37">
        <v>2344</v>
      </c>
    </row>
    <row r="2347" spans="2:19">
      <c r="B2347" s="6">
        <v>1958</v>
      </c>
      <c r="C2347" s="37">
        <v>476.8</v>
      </c>
      <c r="D2347" s="37">
        <v>476.8</v>
      </c>
      <c r="E2347" s="37">
        <v>476.8</v>
      </c>
      <c r="F2347" s="37">
        <v>476.8</v>
      </c>
      <c r="G2347" s="37">
        <v>476.8</v>
      </c>
      <c r="H2347" s="37">
        <v>476.8</v>
      </c>
      <c r="I2347" s="37">
        <v>476.8</v>
      </c>
      <c r="J2347" s="37">
        <v>476.8</v>
      </c>
      <c r="K2347" s="37">
        <v>476.8</v>
      </c>
      <c r="L2347" s="37">
        <v>476.8</v>
      </c>
      <c r="M2347" s="37">
        <v>476.8</v>
      </c>
      <c r="N2347" s="37">
        <v>476.8</v>
      </c>
      <c r="O2347" s="37">
        <v>476.8</v>
      </c>
      <c r="P2347" s="37">
        <v>476.8</v>
      </c>
      <c r="Q2347" s="37">
        <v>476.8</v>
      </c>
      <c r="R2347" s="37">
        <v>476.8</v>
      </c>
      <c r="S2347" s="37">
        <v>476.8</v>
      </c>
    </row>
    <row r="2348" spans="2:19">
      <c r="B2348" s="6">
        <v>1957</v>
      </c>
      <c r="C2348" s="37">
        <v>961.17</v>
      </c>
      <c r="D2348" s="37">
        <v>961.17</v>
      </c>
      <c r="E2348" s="37">
        <v>961.17</v>
      </c>
      <c r="F2348" s="37">
        <v>961.17</v>
      </c>
      <c r="G2348" s="37">
        <v>961.17</v>
      </c>
      <c r="H2348" s="37">
        <v>961.17</v>
      </c>
      <c r="I2348" s="37">
        <v>961.17</v>
      </c>
      <c r="J2348" s="37">
        <v>961.17</v>
      </c>
      <c r="K2348" s="37">
        <v>961.17</v>
      </c>
      <c r="L2348" s="37">
        <v>961.17</v>
      </c>
      <c r="M2348" s="37">
        <v>961.17</v>
      </c>
      <c r="N2348" s="37">
        <v>961.17</v>
      </c>
      <c r="O2348" s="37">
        <v>961.16999999999985</v>
      </c>
      <c r="P2348" s="37">
        <v>961.16999999999985</v>
      </c>
      <c r="Q2348" s="37">
        <v>961.16999999999985</v>
      </c>
      <c r="R2348" s="37">
        <v>961.16999999999985</v>
      </c>
      <c r="S2348" s="37">
        <v>961.16999999999985</v>
      </c>
    </row>
    <row r="2349" spans="2:19">
      <c r="B2349" s="6">
        <v>1956</v>
      </c>
      <c r="C2349" s="37">
        <v>445.73</v>
      </c>
      <c r="D2349" s="37">
        <v>445.73</v>
      </c>
      <c r="E2349" s="37">
        <v>445.73</v>
      </c>
      <c r="F2349" s="37">
        <v>445.73</v>
      </c>
      <c r="G2349" s="37">
        <v>445.73</v>
      </c>
      <c r="H2349" s="37">
        <v>445.73</v>
      </c>
      <c r="I2349" s="37">
        <v>445.73</v>
      </c>
      <c r="J2349" s="37">
        <v>445.73</v>
      </c>
      <c r="K2349" s="37">
        <v>445.73</v>
      </c>
      <c r="L2349" s="37">
        <v>445.73</v>
      </c>
      <c r="M2349" s="37">
        <v>445.73</v>
      </c>
      <c r="N2349" s="37">
        <v>445.73</v>
      </c>
      <c r="O2349" s="37">
        <v>445.73</v>
      </c>
      <c r="P2349" s="37">
        <v>445.73</v>
      </c>
      <c r="Q2349" s="37">
        <v>445.73</v>
      </c>
      <c r="R2349" s="37">
        <v>445.73</v>
      </c>
      <c r="S2349" s="37">
        <v>445.73</v>
      </c>
    </row>
    <row r="2350" spans="2:19">
      <c r="B2350" s="6">
        <v>1955</v>
      </c>
      <c r="C2350" s="37">
        <v>1434.6</v>
      </c>
      <c r="D2350" s="37">
        <v>1434.6</v>
      </c>
      <c r="E2350" s="37">
        <v>1434.6</v>
      </c>
      <c r="F2350" s="37">
        <v>1434.6</v>
      </c>
      <c r="G2350" s="37">
        <v>1434.6</v>
      </c>
      <c r="H2350" s="37">
        <v>1434.6</v>
      </c>
      <c r="I2350" s="37">
        <v>1434.6</v>
      </c>
      <c r="J2350" s="37">
        <v>1434.6</v>
      </c>
      <c r="K2350" s="37">
        <v>1434.6</v>
      </c>
      <c r="L2350" s="37">
        <v>1434.6</v>
      </c>
      <c r="M2350" s="37">
        <v>1434.6</v>
      </c>
      <c r="N2350" s="37">
        <v>1434.6</v>
      </c>
      <c r="O2350" s="37">
        <v>1434.6</v>
      </c>
      <c r="P2350" s="37">
        <v>1434.6</v>
      </c>
      <c r="Q2350" s="37">
        <v>1434.6</v>
      </c>
      <c r="R2350" s="37">
        <v>1434.6</v>
      </c>
      <c r="S2350" s="37">
        <v>1434.6</v>
      </c>
    </row>
    <row r="2351" spans="2:19">
      <c r="B2351" s="6">
        <v>1954</v>
      </c>
      <c r="C2351" s="37">
        <v>393.02</v>
      </c>
      <c r="D2351" s="37">
        <v>393.02</v>
      </c>
      <c r="E2351" s="37">
        <v>393.02</v>
      </c>
      <c r="F2351" s="37">
        <v>393.02</v>
      </c>
      <c r="G2351" s="37">
        <v>393.02</v>
      </c>
      <c r="H2351" s="37">
        <v>393.02</v>
      </c>
      <c r="I2351" s="37">
        <v>393.02</v>
      </c>
      <c r="J2351" s="37">
        <v>393.02</v>
      </c>
      <c r="K2351" s="37">
        <v>393.02</v>
      </c>
      <c r="L2351" s="37">
        <v>393.02</v>
      </c>
      <c r="M2351" s="37">
        <v>393.02</v>
      </c>
      <c r="N2351" s="37">
        <v>393.02</v>
      </c>
      <c r="O2351" s="37">
        <v>393.02</v>
      </c>
      <c r="P2351" s="37">
        <v>393.02</v>
      </c>
      <c r="Q2351" s="37">
        <v>393.02</v>
      </c>
      <c r="R2351" s="37">
        <v>393.02</v>
      </c>
      <c r="S2351" s="37">
        <v>393.02</v>
      </c>
    </row>
    <row r="2352" spans="2:19">
      <c r="B2352" s="6">
        <v>1953</v>
      </c>
      <c r="C2352" s="37">
        <v>303.04000000000002</v>
      </c>
      <c r="D2352" s="37">
        <v>303.04000000000002</v>
      </c>
      <c r="E2352" s="37">
        <v>303.04000000000002</v>
      </c>
      <c r="F2352" s="37">
        <v>303.04000000000002</v>
      </c>
      <c r="G2352" s="37">
        <v>303.04000000000002</v>
      </c>
      <c r="H2352" s="37">
        <v>303.04000000000002</v>
      </c>
      <c r="I2352" s="37">
        <v>303.04000000000002</v>
      </c>
      <c r="J2352" s="37">
        <v>303.04000000000002</v>
      </c>
      <c r="K2352" s="37">
        <v>303.04000000000002</v>
      </c>
      <c r="L2352" s="37">
        <v>303.04000000000002</v>
      </c>
      <c r="M2352" s="37">
        <v>303.04000000000002</v>
      </c>
      <c r="N2352" s="37">
        <v>303.04000000000002</v>
      </c>
      <c r="O2352" s="37">
        <v>303.04000000000002</v>
      </c>
      <c r="P2352" s="37">
        <v>303.04000000000002</v>
      </c>
      <c r="Q2352" s="37">
        <v>303.04000000000002</v>
      </c>
      <c r="R2352" s="37">
        <v>303.04000000000002</v>
      </c>
      <c r="S2352" s="37">
        <v>303.04000000000002</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4096235.1699999995</v>
      </c>
      <c r="D2376" s="8">
        <f>SUM(D2298:D2375)</f>
        <v>4202994.879999999</v>
      </c>
      <c r="E2376" s="8">
        <f>SUM(E2297:E2375)</f>
        <v>4245701.5499999989</v>
      </c>
      <c r="F2376" s="8">
        <f>SUM(F2296:F2375)</f>
        <v>4245701.5499999989</v>
      </c>
      <c r="G2376" s="8">
        <f>SUM(G2295:G2375)</f>
        <v>4323221.709999999</v>
      </c>
      <c r="H2376" s="8">
        <f t="shared" ref="H2376:M2376" si="24">SUM(H2289:H2375)</f>
        <v>4349464.089999998</v>
      </c>
      <c r="I2376" s="8">
        <f t="shared" si="24"/>
        <v>4359036.0999999978</v>
      </c>
      <c r="J2376" s="8">
        <f t="shared" si="24"/>
        <v>4392683.8099999987</v>
      </c>
      <c r="K2376" s="8">
        <f t="shared" si="24"/>
        <v>4392683.8099999987</v>
      </c>
      <c r="L2376" s="8">
        <f t="shared" si="24"/>
        <v>4438277.0199999977</v>
      </c>
      <c r="M2376" s="8">
        <f t="shared" si="24"/>
        <v>4528279.5199999977</v>
      </c>
      <c r="N2376" s="11">
        <f>SUM(N2284:N2375)</f>
        <v>4509603.2699999977</v>
      </c>
      <c r="O2376" s="11">
        <f>SUM(O2284:O2375)</f>
        <v>4094418.2699999996</v>
      </c>
      <c r="P2376" s="11">
        <f>SUM(P2284:P2375)</f>
        <v>4156499.2699999991</v>
      </c>
      <c r="Q2376" s="11">
        <f>SUM(Q2284:Q2375)</f>
        <v>4259266.6599999992</v>
      </c>
      <c r="R2376" s="11">
        <f>SUM(R2283:R2375)</f>
        <v>4259266.6599999992</v>
      </c>
      <c r="S2376" s="11">
        <f>SUM(S2283:S2375)</f>
        <v>4288969.05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36146.239999999998</v>
      </c>
      <c r="N2479" s="37">
        <v>36146.239999999998</v>
      </c>
      <c r="O2479" s="37">
        <v>36146.239999999998</v>
      </c>
      <c r="P2479" s="37">
        <v>36146.239999999998</v>
      </c>
      <c r="Q2479" s="37">
        <v>36146.239999999998</v>
      </c>
      <c r="R2479" s="37">
        <v>36146.239999999998</v>
      </c>
      <c r="S2479" s="37">
        <v>36146.239999999998</v>
      </c>
    </row>
    <row r="2480" spans="1:19">
      <c r="B2480" s="6">
        <v>2015</v>
      </c>
      <c r="C2480" s="36"/>
      <c r="D2480" s="36"/>
      <c r="E2480" s="36"/>
      <c r="F2480" s="36"/>
      <c r="G2480" s="36"/>
      <c r="H2480" s="36"/>
      <c r="I2480" s="36"/>
      <c r="J2480" s="36"/>
      <c r="K2480" s="36"/>
      <c r="L2480" s="37">
        <v>26821.620000000003</v>
      </c>
      <c r="M2480" s="37">
        <v>26821.620000000003</v>
      </c>
      <c r="N2480" s="37">
        <v>26821.620000000003</v>
      </c>
      <c r="O2480" s="37">
        <v>26821.62</v>
      </c>
      <c r="P2480" s="37">
        <v>26821.62</v>
      </c>
      <c r="Q2480" s="37">
        <v>26821.62</v>
      </c>
      <c r="R2480" s="37">
        <v>26821.62</v>
      </c>
      <c r="S2480" s="37">
        <v>26821.62</v>
      </c>
    </row>
    <row r="2481" spans="2:19">
      <c r="B2481" s="6">
        <v>2014</v>
      </c>
      <c r="C2481" s="36"/>
      <c r="D2481" s="36"/>
      <c r="E2481" s="36"/>
      <c r="F2481" s="36"/>
      <c r="G2481" s="36"/>
      <c r="H2481" s="36"/>
      <c r="I2481" s="36"/>
      <c r="J2481" s="36"/>
      <c r="K2481" s="37">
        <v>17881.080000000002</v>
      </c>
      <c r="L2481" s="37">
        <v>17881.080000000002</v>
      </c>
      <c r="M2481" s="37">
        <v>17881.080000000002</v>
      </c>
      <c r="N2481" s="37">
        <v>17881.080000000002</v>
      </c>
      <c r="O2481" s="37">
        <v>17881.080000000002</v>
      </c>
      <c r="P2481" s="37">
        <v>17881.080000000002</v>
      </c>
      <c r="Q2481" s="37">
        <v>17881.080000000002</v>
      </c>
      <c r="R2481" s="37">
        <v>17881.080000000002</v>
      </c>
      <c r="S2481" s="37">
        <v>17881.080000000002</v>
      </c>
    </row>
    <row r="2482" spans="2:19">
      <c r="B2482" s="6">
        <v>2013</v>
      </c>
      <c r="C2482" s="36"/>
      <c r="D2482" s="36"/>
      <c r="E2482" s="36"/>
      <c r="F2482" s="36"/>
      <c r="G2482" s="36"/>
      <c r="H2482" s="36"/>
      <c r="I2482" s="36"/>
      <c r="J2482" s="37">
        <v>8940.5400000000009</v>
      </c>
      <c r="K2482" s="37">
        <v>8940.5400000000009</v>
      </c>
      <c r="L2482" s="37">
        <v>8940.5400000000009</v>
      </c>
      <c r="M2482" s="37">
        <v>8940.5400000000009</v>
      </c>
      <c r="N2482" s="37">
        <v>8940.5400000000009</v>
      </c>
      <c r="O2482" s="37">
        <v>8940.5400000000009</v>
      </c>
      <c r="P2482" s="37">
        <v>8940.5400000000009</v>
      </c>
      <c r="Q2482" s="37">
        <v>8940.5400000000009</v>
      </c>
      <c r="R2482" s="37">
        <v>8940.5400000000009</v>
      </c>
      <c r="S2482" s="37">
        <v>8940.5400000000009</v>
      </c>
    </row>
    <row r="2483" spans="2:19">
      <c r="B2483" s="6">
        <v>2012</v>
      </c>
      <c r="C2483" s="36"/>
      <c r="D2483" s="36"/>
      <c r="E2483" s="36"/>
      <c r="F2483" s="36"/>
      <c r="G2483" s="36"/>
      <c r="H2483" s="36"/>
      <c r="I2483" s="37">
        <v>9150.59</v>
      </c>
      <c r="J2483" s="37">
        <v>9150.59</v>
      </c>
      <c r="K2483" s="37">
        <v>9150.59</v>
      </c>
      <c r="L2483" s="37">
        <v>9150.59</v>
      </c>
      <c r="M2483" s="37">
        <v>9150.59</v>
      </c>
      <c r="N2483" s="37">
        <v>9150.59</v>
      </c>
      <c r="O2483" s="37">
        <v>9150.59</v>
      </c>
      <c r="P2483" s="37">
        <v>9150.59</v>
      </c>
      <c r="Q2483" s="37">
        <v>9150.59</v>
      </c>
      <c r="R2483" s="37">
        <v>9150.59</v>
      </c>
      <c r="S2483" s="37">
        <v>9150.59</v>
      </c>
    </row>
    <row r="2484" spans="2:19">
      <c r="B2484" s="6">
        <v>2011</v>
      </c>
      <c r="C2484" s="36"/>
      <c r="D2484" s="36"/>
      <c r="E2484" s="36"/>
      <c r="F2484" s="36"/>
      <c r="G2484" s="36"/>
      <c r="H2484" s="37">
        <v>12892.86</v>
      </c>
      <c r="I2484" s="37">
        <v>12892.86</v>
      </c>
      <c r="J2484" s="37">
        <v>12892.86</v>
      </c>
      <c r="K2484" s="37">
        <v>12892.86</v>
      </c>
      <c r="L2484" s="37">
        <v>12892.86</v>
      </c>
      <c r="M2484" s="37">
        <v>12892.86</v>
      </c>
      <c r="N2484" s="37">
        <v>12892.86</v>
      </c>
      <c r="O2484" s="37">
        <v>12892.86</v>
      </c>
      <c r="P2484" s="37">
        <v>12892.86</v>
      </c>
      <c r="Q2484" s="37">
        <v>12892.86</v>
      </c>
      <c r="R2484" s="37">
        <v>12892.86</v>
      </c>
      <c r="S2484" s="37">
        <v>12892.86</v>
      </c>
    </row>
    <row r="2485" spans="2:19">
      <c r="B2485" s="6">
        <v>2010</v>
      </c>
      <c r="C2485" s="36"/>
      <c r="D2485" s="36"/>
      <c r="E2485" s="36"/>
      <c r="F2485" s="36"/>
      <c r="G2485" s="37">
        <v>101258.9</v>
      </c>
      <c r="H2485" s="37">
        <v>101258.9</v>
      </c>
      <c r="I2485" s="37">
        <v>101258.9</v>
      </c>
      <c r="J2485" s="37">
        <v>101258.9</v>
      </c>
      <c r="K2485" s="37">
        <v>101258.9</v>
      </c>
      <c r="L2485" s="37">
        <v>101258.9</v>
      </c>
      <c r="M2485" s="37">
        <v>101258.9</v>
      </c>
      <c r="N2485" s="37">
        <v>101258.9</v>
      </c>
      <c r="O2485" s="37">
        <v>72753.373200000002</v>
      </c>
      <c r="P2485" s="37">
        <v>72753.373200000002</v>
      </c>
      <c r="Q2485" s="37">
        <v>72818.53</v>
      </c>
      <c r="R2485" s="37">
        <v>72861.472720000005</v>
      </c>
      <c r="S2485" s="37">
        <v>72861.472720000005</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22230</v>
      </c>
      <c r="E2488" s="37">
        <v>24356.3</v>
      </c>
      <c r="F2488" s="37">
        <v>24356.3</v>
      </c>
      <c r="G2488" s="37">
        <v>24356.3</v>
      </c>
      <c r="H2488" s="37">
        <v>24356.3</v>
      </c>
      <c r="I2488" s="37">
        <v>24356.3</v>
      </c>
      <c r="J2488" s="37">
        <v>24356.3</v>
      </c>
      <c r="K2488" s="37">
        <v>24356.3</v>
      </c>
      <c r="L2488" s="37">
        <v>24356.3</v>
      </c>
      <c r="M2488" s="37">
        <v>24356.3</v>
      </c>
      <c r="N2488" s="37">
        <v>24356.3</v>
      </c>
      <c r="O2488" s="37">
        <v>24356.3</v>
      </c>
      <c r="P2488" s="37">
        <v>24356.3</v>
      </c>
      <c r="Q2488" s="37">
        <v>24356.3</v>
      </c>
      <c r="R2488" s="37">
        <v>24356.3</v>
      </c>
      <c r="S2488" s="37">
        <v>24356.3</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38299.33</v>
      </c>
      <c r="D2496" s="37">
        <v>38299.33</v>
      </c>
      <c r="E2496" s="37">
        <v>38299.33</v>
      </c>
      <c r="F2496" s="37">
        <v>38299.33</v>
      </c>
      <c r="G2496" s="37">
        <v>38299.33</v>
      </c>
      <c r="H2496" s="37">
        <v>38299.33</v>
      </c>
      <c r="I2496" s="37">
        <v>38299.33</v>
      </c>
      <c r="J2496" s="37">
        <v>38299.33</v>
      </c>
      <c r="K2496" s="37">
        <v>38299.33</v>
      </c>
      <c r="L2496" s="37">
        <v>38299.33</v>
      </c>
      <c r="M2496" s="37">
        <v>38299.33</v>
      </c>
      <c r="N2496" s="37">
        <v>38299.33</v>
      </c>
      <c r="O2496" s="37">
        <v>38299.33</v>
      </c>
      <c r="P2496" s="37">
        <v>38299.33</v>
      </c>
      <c r="Q2496" s="37">
        <v>38299.33</v>
      </c>
      <c r="R2496" s="37">
        <v>38299.33</v>
      </c>
      <c r="S2496" s="37">
        <v>38299.33</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2760.16</v>
      </c>
      <c r="D2498" s="37">
        <v>2760.16</v>
      </c>
      <c r="E2498" s="37">
        <v>2760.16</v>
      </c>
      <c r="F2498" s="37">
        <v>2760.16</v>
      </c>
      <c r="G2498" s="37">
        <v>2760.16</v>
      </c>
      <c r="H2498" s="37">
        <v>2760.16</v>
      </c>
      <c r="I2498" s="37">
        <v>2760.16</v>
      </c>
      <c r="J2498" s="37">
        <v>2760.16</v>
      </c>
      <c r="K2498" s="37">
        <v>2760.16</v>
      </c>
      <c r="L2498" s="37">
        <v>2760.16</v>
      </c>
      <c r="M2498" s="37">
        <v>2760.16</v>
      </c>
      <c r="N2498" s="37">
        <v>2760.16</v>
      </c>
      <c r="O2498" s="37">
        <v>2760.16</v>
      </c>
      <c r="P2498" s="37">
        <v>2760.16</v>
      </c>
      <c r="Q2498" s="37">
        <v>2760.16</v>
      </c>
      <c r="R2498" s="37">
        <v>2760.16</v>
      </c>
      <c r="S2498" s="37">
        <v>2760.16</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188331.09</v>
      </c>
      <c r="D2500" s="37">
        <v>188331.09</v>
      </c>
      <c r="E2500" s="37">
        <v>188331.09</v>
      </c>
      <c r="F2500" s="37">
        <v>188331.09</v>
      </c>
      <c r="G2500" s="37">
        <v>188331.09</v>
      </c>
      <c r="H2500" s="37">
        <v>188331.09</v>
      </c>
      <c r="I2500" s="37">
        <v>188331.09</v>
      </c>
      <c r="J2500" s="37">
        <v>188331.09</v>
      </c>
      <c r="K2500" s="37">
        <v>188331.09</v>
      </c>
      <c r="L2500" s="37">
        <v>188331.09</v>
      </c>
      <c r="M2500" s="37">
        <v>188331.09</v>
      </c>
      <c r="N2500" s="37">
        <v>188331.09</v>
      </c>
      <c r="O2500" s="37">
        <v>188331.09</v>
      </c>
      <c r="P2500" s="37">
        <v>188331.09</v>
      </c>
      <c r="Q2500" s="37">
        <v>188331.09</v>
      </c>
      <c r="R2500" s="37">
        <v>188331.09</v>
      </c>
      <c r="S2500" s="37">
        <v>188331.09</v>
      </c>
    </row>
    <row r="2501" spans="2:19">
      <c r="B2501" s="6">
        <v>1994</v>
      </c>
      <c r="C2501" s="37">
        <v>2667.56</v>
      </c>
      <c r="D2501" s="37">
        <v>2667.56</v>
      </c>
      <c r="E2501" s="37">
        <v>2667.56</v>
      </c>
      <c r="F2501" s="37">
        <v>2667.56</v>
      </c>
      <c r="G2501" s="37">
        <v>2667.56</v>
      </c>
      <c r="H2501" s="37">
        <v>2667.56</v>
      </c>
      <c r="I2501" s="37">
        <v>2667.56</v>
      </c>
      <c r="J2501" s="37">
        <v>2667.56</v>
      </c>
      <c r="K2501" s="37">
        <v>2667.56</v>
      </c>
      <c r="L2501" s="37">
        <v>2667.56</v>
      </c>
      <c r="M2501" s="37">
        <v>2667.56</v>
      </c>
      <c r="N2501" s="37">
        <v>2667.56</v>
      </c>
      <c r="O2501" s="37">
        <v>2667.56</v>
      </c>
      <c r="P2501" s="37">
        <v>2667.56</v>
      </c>
      <c r="Q2501" s="37">
        <v>2667.56</v>
      </c>
      <c r="R2501" s="37">
        <v>2667.56</v>
      </c>
      <c r="S2501" s="37">
        <v>2667.56</v>
      </c>
    </row>
    <row r="2502" spans="2:19">
      <c r="B2502" s="6">
        <v>1993</v>
      </c>
      <c r="C2502" s="37">
        <v>14709.28</v>
      </c>
      <c r="D2502" s="37">
        <v>14709.28</v>
      </c>
      <c r="E2502" s="37">
        <v>14709.28</v>
      </c>
      <c r="F2502" s="37">
        <v>14709.28</v>
      </c>
      <c r="G2502" s="37">
        <v>14709.28</v>
      </c>
      <c r="H2502" s="37">
        <v>14709.28</v>
      </c>
      <c r="I2502" s="37">
        <v>14709.28</v>
      </c>
      <c r="J2502" s="37">
        <v>14709.28</v>
      </c>
      <c r="K2502" s="37">
        <v>14709.28</v>
      </c>
      <c r="L2502" s="37">
        <v>14709.28</v>
      </c>
      <c r="M2502" s="37">
        <v>14709.28</v>
      </c>
      <c r="N2502" s="37">
        <v>14709.28</v>
      </c>
      <c r="O2502" s="37">
        <v>14709.28</v>
      </c>
      <c r="P2502" s="37">
        <v>14709.28</v>
      </c>
      <c r="Q2502" s="37">
        <v>14709.28</v>
      </c>
      <c r="R2502" s="37">
        <v>14709.28</v>
      </c>
      <c r="S2502" s="37">
        <v>14709.28</v>
      </c>
    </row>
    <row r="2503" spans="2:19">
      <c r="B2503" s="6">
        <v>1992</v>
      </c>
      <c r="C2503" s="37">
        <v>66792.960000000006</v>
      </c>
      <c r="D2503" s="37">
        <v>66792.960000000006</v>
      </c>
      <c r="E2503" s="37">
        <v>66792.960000000006</v>
      </c>
      <c r="F2503" s="37">
        <v>66792.960000000006</v>
      </c>
      <c r="G2503" s="37">
        <v>66792.960000000006</v>
      </c>
      <c r="H2503" s="37">
        <v>66792.960000000006</v>
      </c>
      <c r="I2503" s="37">
        <v>66792.960000000006</v>
      </c>
      <c r="J2503" s="37">
        <v>66792.960000000006</v>
      </c>
      <c r="K2503" s="37">
        <v>66792.960000000006</v>
      </c>
      <c r="L2503" s="37">
        <v>66792.960000000006</v>
      </c>
      <c r="M2503" s="37">
        <v>66792.960000000006</v>
      </c>
      <c r="N2503" s="37">
        <v>66792.960000000006</v>
      </c>
      <c r="O2503" s="37">
        <v>66792.960000000006</v>
      </c>
      <c r="P2503" s="37">
        <v>66792.960000000006</v>
      </c>
      <c r="Q2503" s="37">
        <v>66792.960000000006</v>
      </c>
      <c r="R2503" s="37">
        <v>66792.960000000006</v>
      </c>
      <c r="S2503" s="37">
        <v>66792.960000000006</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8516.08</v>
      </c>
      <c r="D2505" s="37">
        <v>8516.08</v>
      </c>
      <c r="E2505" s="37">
        <v>8516.08</v>
      </c>
      <c r="F2505" s="37">
        <v>8516.08</v>
      </c>
      <c r="G2505" s="37">
        <v>8516.08</v>
      </c>
      <c r="H2505" s="37">
        <v>8516.08</v>
      </c>
      <c r="I2505" s="37">
        <v>8516.08</v>
      </c>
      <c r="J2505" s="37">
        <v>8516.08</v>
      </c>
      <c r="K2505" s="37">
        <v>8516.08</v>
      </c>
      <c r="L2505" s="37">
        <v>8516.08</v>
      </c>
      <c r="M2505" s="37">
        <v>8516.08</v>
      </c>
      <c r="N2505" s="37">
        <v>8516.08</v>
      </c>
      <c r="O2505" s="37">
        <v>8516.08</v>
      </c>
      <c r="P2505" s="37">
        <v>8516.08</v>
      </c>
      <c r="Q2505" s="37">
        <v>8516.08</v>
      </c>
      <c r="R2505" s="37">
        <v>8516.08</v>
      </c>
      <c r="S2505" s="37">
        <v>8516.08</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315.27</v>
      </c>
      <c r="D2511" s="37">
        <v>315.27</v>
      </c>
      <c r="E2511" s="37">
        <v>315.27</v>
      </c>
      <c r="F2511" s="37">
        <v>315.27</v>
      </c>
      <c r="G2511" s="37">
        <v>315.27</v>
      </c>
      <c r="H2511" s="37">
        <v>315.27</v>
      </c>
      <c r="I2511" s="37">
        <v>315.27</v>
      </c>
      <c r="J2511" s="37">
        <v>315.27</v>
      </c>
      <c r="K2511" s="37">
        <v>315.27</v>
      </c>
      <c r="L2511" s="37">
        <v>315.27</v>
      </c>
      <c r="M2511" s="37">
        <v>315.27</v>
      </c>
      <c r="N2511" s="37">
        <v>315.27</v>
      </c>
      <c r="O2511" s="37">
        <v>315.27</v>
      </c>
      <c r="P2511" s="37">
        <v>315.27</v>
      </c>
      <c r="Q2511" s="37">
        <v>315.27</v>
      </c>
      <c r="R2511" s="37">
        <v>315.27</v>
      </c>
      <c r="S2511" s="37">
        <v>315.27</v>
      </c>
    </row>
    <row r="2512" spans="2:19">
      <c r="B2512" s="6">
        <v>1983</v>
      </c>
      <c r="C2512" s="37">
        <v>97297.52</v>
      </c>
      <c r="D2512" s="37">
        <v>97297.52</v>
      </c>
      <c r="E2512" s="37">
        <v>97297.52</v>
      </c>
      <c r="F2512" s="37">
        <v>97297.52</v>
      </c>
      <c r="G2512" s="37">
        <v>97297.52</v>
      </c>
      <c r="H2512" s="37">
        <v>97297.52</v>
      </c>
      <c r="I2512" s="37">
        <v>97297.52</v>
      </c>
      <c r="J2512" s="37">
        <v>97297.52</v>
      </c>
      <c r="K2512" s="37">
        <v>97297.52</v>
      </c>
      <c r="L2512" s="37">
        <v>97297.52</v>
      </c>
      <c r="M2512" s="37">
        <v>97297.52</v>
      </c>
      <c r="N2512" s="37">
        <v>97297.52</v>
      </c>
      <c r="O2512" s="37">
        <v>97297.52</v>
      </c>
      <c r="P2512" s="37">
        <v>97297.52</v>
      </c>
      <c r="Q2512" s="37">
        <v>97297.52</v>
      </c>
      <c r="R2512" s="37">
        <v>97297.52</v>
      </c>
      <c r="S2512" s="37">
        <v>97297.52</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4939.29</v>
      </c>
      <c r="D2515" s="37">
        <v>4939.29</v>
      </c>
      <c r="E2515" s="37">
        <v>4939.29</v>
      </c>
      <c r="F2515" s="37">
        <v>4939.29</v>
      </c>
      <c r="G2515" s="37">
        <v>4939.29</v>
      </c>
      <c r="H2515" s="37">
        <v>4939.29</v>
      </c>
      <c r="I2515" s="37">
        <v>4939.29</v>
      </c>
      <c r="J2515" s="37">
        <v>4939.29</v>
      </c>
      <c r="K2515" s="37">
        <v>4939.29</v>
      </c>
      <c r="L2515" s="37">
        <v>4939.29</v>
      </c>
      <c r="M2515" s="37">
        <v>4939.29</v>
      </c>
      <c r="N2515" s="37">
        <v>4939.29</v>
      </c>
      <c r="O2515" s="37">
        <v>4939.29</v>
      </c>
      <c r="P2515" s="37">
        <v>4939.29</v>
      </c>
      <c r="Q2515" s="37">
        <v>4939.29</v>
      </c>
      <c r="R2515" s="37">
        <v>4939.29</v>
      </c>
      <c r="S2515" s="37">
        <v>4939.29</v>
      </c>
    </row>
    <row r="2516" spans="2:19">
      <c r="B2516" s="6">
        <v>1979</v>
      </c>
      <c r="C2516" s="37">
        <v>12282.009999999998</v>
      </c>
      <c r="D2516" s="37">
        <v>12282.009999999998</v>
      </c>
      <c r="E2516" s="37">
        <v>12282.009999999998</v>
      </c>
      <c r="F2516" s="37">
        <v>12282.009999999998</v>
      </c>
      <c r="G2516" s="37">
        <v>12282.009999999998</v>
      </c>
      <c r="H2516" s="37">
        <v>12282.009999999998</v>
      </c>
      <c r="I2516" s="37">
        <v>12282.009999999998</v>
      </c>
      <c r="J2516" s="37">
        <v>12282.009999999998</v>
      </c>
      <c r="K2516" s="37">
        <v>12282.009999999998</v>
      </c>
      <c r="L2516" s="37">
        <v>12282.009999999998</v>
      </c>
      <c r="M2516" s="37">
        <v>12282.009999999998</v>
      </c>
      <c r="N2516" s="37">
        <v>12282.009999999998</v>
      </c>
      <c r="O2516" s="37">
        <v>12282.01</v>
      </c>
      <c r="P2516" s="37">
        <v>12282.01</v>
      </c>
      <c r="Q2516" s="37">
        <v>12282.01</v>
      </c>
      <c r="R2516" s="37">
        <v>12282.01</v>
      </c>
      <c r="S2516" s="37">
        <v>12282.01</v>
      </c>
    </row>
    <row r="2517" spans="2:19">
      <c r="B2517" s="6">
        <v>1978</v>
      </c>
      <c r="C2517" s="37">
        <v>10888.22</v>
      </c>
      <c r="D2517" s="37">
        <v>10888.22</v>
      </c>
      <c r="E2517" s="37">
        <v>10888.22</v>
      </c>
      <c r="F2517" s="37">
        <v>10888.22</v>
      </c>
      <c r="G2517" s="37">
        <v>10888.22</v>
      </c>
      <c r="H2517" s="37">
        <v>10888.22</v>
      </c>
      <c r="I2517" s="37">
        <v>10888.22</v>
      </c>
      <c r="J2517" s="37">
        <v>10888.22</v>
      </c>
      <c r="K2517" s="37">
        <v>10888.22</v>
      </c>
      <c r="L2517" s="37">
        <v>10888.22</v>
      </c>
      <c r="M2517" s="37">
        <v>10888.22</v>
      </c>
      <c r="N2517" s="37">
        <v>10888.22</v>
      </c>
      <c r="O2517" s="37">
        <v>10888.22</v>
      </c>
      <c r="P2517" s="37">
        <v>10888.22</v>
      </c>
      <c r="Q2517" s="37">
        <v>10888.22</v>
      </c>
      <c r="R2517" s="37">
        <v>10888.22</v>
      </c>
      <c r="S2517" s="37">
        <v>10888.22</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5094.96</v>
      </c>
      <c r="D2520" s="37">
        <v>5094.96</v>
      </c>
      <c r="E2520" s="37">
        <v>5094.96</v>
      </c>
      <c r="F2520" s="37">
        <v>5094.96</v>
      </c>
      <c r="G2520" s="37">
        <v>5094.96</v>
      </c>
      <c r="H2520" s="37">
        <v>5094.96</v>
      </c>
      <c r="I2520" s="37">
        <v>5094.96</v>
      </c>
      <c r="J2520" s="37">
        <v>5094.96</v>
      </c>
      <c r="K2520" s="37">
        <v>5094.96</v>
      </c>
      <c r="L2520" s="37">
        <v>5094.96</v>
      </c>
      <c r="M2520" s="37">
        <v>5094.96</v>
      </c>
      <c r="N2520" s="37">
        <v>5094.96</v>
      </c>
      <c r="O2520" s="37">
        <v>5094.96</v>
      </c>
      <c r="P2520" s="37">
        <v>5094.96</v>
      </c>
      <c r="Q2520" s="37">
        <v>5094.96</v>
      </c>
      <c r="R2520" s="37">
        <v>5094.96</v>
      </c>
      <c r="S2520" s="37">
        <v>5094.96</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11134.28</v>
      </c>
      <c r="D2525" s="37">
        <v>11134.28</v>
      </c>
      <c r="E2525" s="37">
        <v>11134.28</v>
      </c>
      <c r="F2525" s="37">
        <v>11134.28</v>
      </c>
      <c r="G2525" s="37">
        <v>11134.28</v>
      </c>
      <c r="H2525" s="37">
        <v>11134.28</v>
      </c>
      <c r="I2525" s="37">
        <v>11134.28</v>
      </c>
      <c r="J2525" s="37">
        <v>11134.28</v>
      </c>
      <c r="K2525" s="37">
        <v>11134.28</v>
      </c>
      <c r="L2525" s="37">
        <v>11134.28</v>
      </c>
      <c r="M2525" s="37">
        <v>11134.28</v>
      </c>
      <c r="N2525" s="37">
        <v>11134.28</v>
      </c>
      <c r="O2525" s="37">
        <v>11134.28</v>
      </c>
      <c r="P2525" s="37">
        <v>11134.28</v>
      </c>
      <c r="Q2525" s="37">
        <v>11134.28</v>
      </c>
      <c r="R2525" s="37">
        <v>11134.28</v>
      </c>
      <c r="S2525" s="37">
        <v>11134.28</v>
      </c>
    </row>
    <row r="2526" spans="2:19">
      <c r="B2526" s="6">
        <v>1969</v>
      </c>
      <c r="C2526" s="37">
        <v>1053.6500000000001</v>
      </c>
      <c r="D2526" s="37">
        <v>1053.6500000000001</v>
      </c>
      <c r="E2526" s="37">
        <v>1053.6500000000001</v>
      </c>
      <c r="F2526" s="37">
        <v>1053.6500000000001</v>
      </c>
      <c r="G2526" s="37">
        <v>1053.6500000000001</v>
      </c>
      <c r="H2526" s="37">
        <v>1053.6500000000001</v>
      </c>
      <c r="I2526" s="37">
        <v>1053.6500000000001</v>
      </c>
      <c r="J2526" s="37">
        <v>1053.6500000000001</v>
      </c>
      <c r="K2526" s="37">
        <v>1053.6500000000001</v>
      </c>
      <c r="L2526" s="37">
        <v>1053.6500000000001</v>
      </c>
      <c r="M2526" s="37">
        <v>1053.6500000000001</v>
      </c>
      <c r="N2526" s="37">
        <v>1053.6500000000001</v>
      </c>
      <c r="O2526" s="37">
        <v>1053.6500000000001</v>
      </c>
      <c r="P2526" s="37">
        <v>1053.6500000000001</v>
      </c>
      <c r="Q2526" s="37">
        <v>1053.6500000000001</v>
      </c>
      <c r="R2526" s="37">
        <v>1053.6500000000001</v>
      </c>
      <c r="S2526" s="37">
        <v>1053.6500000000001</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247.47</v>
      </c>
      <c r="D2528" s="37">
        <v>247.47</v>
      </c>
      <c r="E2528" s="37">
        <v>247.47</v>
      </c>
      <c r="F2528" s="37">
        <v>247.47</v>
      </c>
      <c r="G2528" s="37">
        <v>247.47</v>
      </c>
      <c r="H2528" s="37">
        <v>247.47</v>
      </c>
      <c r="I2528" s="37">
        <v>247.47</v>
      </c>
      <c r="J2528" s="37">
        <v>247.47</v>
      </c>
      <c r="K2528" s="37">
        <v>247.47</v>
      </c>
      <c r="L2528" s="37">
        <v>247.47</v>
      </c>
      <c r="M2528" s="37">
        <v>247.47</v>
      </c>
      <c r="N2528" s="37">
        <v>247.47</v>
      </c>
      <c r="O2528" s="37">
        <v>247.47</v>
      </c>
      <c r="P2528" s="37">
        <v>247.47</v>
      </c>
      <c r="Q2528" s="37">
        <v>247.47</v>
      </c>
      <c r="R2528" s="37">
        <v>247.47</v>
      </c>
      <c r="S2528" s="37">
        <v>247.47</v>
      </c>
    </row>
    <row r="2529" spans="2:19">
      <c r="B2529" s="6">
        <v>1966</v>
      </c>
      <c r="C2529" s="37">
        <v>6965.96</v>
      </c>
      <c r="D2529" s="37">
        <v>6965.96</v>
      </c>
      <c r="E2529" s="37">
        <v>6965.96</v>
      </c>
      <c r="F2529" s="37">
        <v>6965.96</v>
      </c>
      <c r="G2529" s="37">
        <v>6965.96</v>
      </c>
      <c r="H2529" s="37">
        <v>6965.96</v>
      </c>
      <c r="I2529" s="37">
        <v>6965.96</v>
      </c>
      <c r="J2529" s="37">
        <v>6965.96</v>
      </c>
      <c r="K2529" s="37">
        <v>6965.96</v>
      </c>
      <c r="L2529" s="37">
        <v>6965.96</v>
      </c>
      <c r="M2529" s="37">
        <v>6965.96</v>
      </c>
      <c r="N2529" s="37">
        <v>6965.96</v>
      </c>
      <c r="O2529" s="37">
        <v>6965.96</v>
      </c>
      <c r="P2529" s="37">
        <v>6965.96</v>
      </c>
      <c r="Q2529" s="37">
        <v>6965.96</v>
      </c>
      <c r="R2529" s="37">
        <v>6965.96</v>
      </c>
      <c r="S2529" s="37">
        <v>6965.96</v>
      </c>
    </row>
    <row r="2530" spans="2:19">
      <c r="B2530" s="6">
        <v>1965</v>
      </c>
      <c r="C2530" s="37">
        <v>11603.5</v>
      </c>
      <c r="D2530" s="37">
        <v>11603.5</v>
      </c>
      <c r="E2530" s="37">
        <v>11603.5</v>
      </c>
      <c r="F2530" s="37">
        <v>11603.5</v>
      </c>
      <c r="G2530" s="37">
        <v>11603.5</v>
      </c>
      <c r="H2530" s="37">
        <v>11603.5</v>
      </c>
      <c r="I2530" s="37">
        <v>11603.5</v>
      </c>
      <c r="J2530" s="37">
        <v>11603.5</v>
      </c>
      <c r="K2530" s="37">
        <v>11603.5</v>
      </c>
      <c r="L2530" s="37">
        <v>11603.5</v>
      </c>
      <c r="M2530" s="37">
        <v>11603.5</v>
      </c>
      <c r="N2530" s="37">
        <v>11603.5</v>
      </c>
      <c r="O2530" s="37">
        <v>11603.5</v>
      </c>
      <c r="P2530" s="37">
        <v>11603.5</v>
      </c>
      <c r="Q2530" s="37">
        <v>11603.5</v>
      </c>
      <c r="R2530" s="37">
        <v>11603.5</v>
      </c>
      <c r="S2530" s="37">
        <v>11603.5</v>
      </c>
    </row>
    <row r="2531" spans="2:19">
      <c r="B2531" s="6">
        <v>1964</v>
      </c>
      <c r="C2531" s="37">
        <v>97874.32</v>
      </c>
      <c r="D2531" s="37">
        <v>97874.32</v>
      </c>
      <c r="E2531" s="37">
        <v>97874.32</v>
      </c>
      <c r="F2531" s="37">
        <v>97874.32</v>
      </c>
      <c r="G2531" s="37">
        <v>97874.32</v>
      </c>
      <c r="H2531" s="37">
        <v>97874.32</v>
      </c>
      <c r="I2531" s="37">
        <v>97874.32</v>
      </c>
      <c r="J2531" s="37">
        <v>97874.32</v>
      </c>
      <c r="K2531" s="37">
        <v>97874.32</v>
      </c>
      <c r="L2531" s="37">
        <v>97874.32</v>
      </c>
      <c r="M2531" s="37">
        <v>97874.32</v>
      </c>
      <c r="N2531" s="37">
        <v>97874.32</v>
      </c>
      <c r="O2531" s="37">
        <v>97874.32</v>
      </c>
      <c r="P2531" s="37">
        <v>97874.32</v>
      </c>
      <c r="Q2531" s="37">
        <v>97874.32</v>
      </c>
      <c r="R2531" s="37">
        <v>97874.32</v>
      </c>
      <c r="S2531" s="37">
        <v>97874.32</v>
      </c>
    </row>
    <row r="2532" spans="2:19">
      <c r="B2532" s="6">
        <v>1963</v>
      </c>
      <c r="C2532" s="37">
        <v>421.72</v>
      </c>
      <c r="D2532" s="37">
        <v>421.72</v>
      </c>
      <c r="E2532" s="37">
        <v>421.72</v>
      </c>
      <c r="F2532" s="37">
        <v>421.72</v>
      </c>
      <c r="G2532" s="37">
        <v>421.72</v>
      </c>
      <c r="H2532" s="37">
        <v>421.72</v>
      </c>
      <c r="I2532" s="37">
        <v>421.72</v>
      </c>
      <c r="J2532" s="37">
        <v>421.72</v>
      </c>
      <c r="K2532" s="37">
        <v>421.72</v>
      </c>
      <c r="L2532" s="37">
        <v>421.72</v>
      </c>
      <c r="M2532" s="37">
        <v>421.72</v>
      </c>
      <c r="N2532" s="37">
        <v>421.72</v>
      </c>
      <c r="O2532" s="37">
        <v>421.72</v>
      </c>
      <c r="P2532" s="37">
        <v>421.72</v>
      </c>
      <c r="Q2532" s="37">
        <v>421.72</v>
      </c>
      <c r="R2532" s="37">
        <v>421.72</v>
      </c>
      <c r="S2532" s="37">
        <v>421.72</v>
      </c>
    </row>
    <row r="2533" spans="2:19">
      <c r="B2533" s="6">
        <v>1962</v>
      </c>
      <c r="C2533" s="37">
        <v>19364.61</v>
      </c>
      <c r="D2533" s="37">
        <v>19364.61</v>
      </c>
      <c r="E2533" s="37">
        <v>19364.61</v>
      </c>
      <c r="F2533" s="37">
        <v>19364.61</v>
      </c>
      <c r="G2533" s="37">
        <v>19364.61</v>
      </c>
      <c r="H2533" s="37">
        <v>19364.61</v>
      </c>
      <c r="I2533" s="37">
        <v>19364.61</v>
      </c>
      <c r="J2533" s="37">
        <v>19364.61</v>
      </c>
      <c r="K2533" s="37">
        <v>19364.61</v>
      </c>
      <c r="L2533" s="37">
        <v>19364.61</v>
      </c>
      <c r="M2533" s="37">
        <v>19364.61</v>
      </c>
      <c r="N2533" s="37">
        <v>19364.61</v>
      </c>
      <c r="O2533" s="37">
        <v>19364.61</v>
      </c>
      <c r="P2533" s="37">
        <v>19364.61</v>
      </c>
      <c r="Q2533" s="37">
        <v>19364.61</v>
      </c>
      <c r="R2533" s="37">
        <v>19364.61</v>
      </c>
      <c r="S2533" s="37">
        <v>19364.61</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601559.24000000011</v>
      </c>
      <c r="D2566" s="8">
        <f>SUM(D2488:D2565)</f>
        <v>623789.24000000011</v>
      </c>
      <c r="E2566" s="8">
        <f>SUM(E2487:E2565)</f>
        <v>625915.54000000015</v>
      </c>
      <c r="F2566" s="8">
        <f>SUM(F2486:F2565)</f>
        <v>625915.54000000015</v>
      </c>
      <c r="G2566" s="8">
        <f>SUM(G2485:G2565)</f>
        <v>727174.44000000006</v>
      </c>
      <c r="H2566" s="8">
        <f t="shared" ref="H2566:M2566" si="26">SUM(H2479:H2565)</f>
        <v>740067.29999999993</v>
      </c>
      <c r="I2566" s="8">
        <f t="shared" si="26"/>
        <v>749217.89</v>
      </c>
      <c r="J2566" s="8">
        <f t="shared" si="26"/>
        <v>758158.43</v>
      </c>
      <c r="K2566" s="8">
        <f t="shared" si="26"/>
        <v>776039.50999999989</v>
      </c>
      <c r="L2566" s="8">
        <f t="shared" si="26"/>
        <v>802861.13</v>
      </c>
      <c r="M2566" s="8">
        <f t="shared" si="26"/>
        <v>839007.37</v>
      </c>
      <c r="N2566" s="11">
        <f>SUM(N2474:N2565)</f>
        <v>839007.37</v>
      </c>
      <c r="O2566" s="11">
        <f>SUM(O2474:O2565)</f>
        <v>810501.84320000012</v>
      </c>
      <c r="P2566" s="11">
        <f>SUM(P2474:P2565)</f>
        <v>810501.84320000012</v>
      </c>
      <c r="Q2566" s="11">
        <f>SUM(Q2474:Q2565)</f>
        <v>810567.00000000012</v>
      </c>
      <c r="R2566" s="11">
        <f>SUM(R2473:R2565)</f>
        <v>810609.94272000005</v>
      </c>
      <c r="S2566" s="11">
        <f>SUM(S2473:S2565)</f>
        <v>810609.94272000005</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44544</v>
      </c>
      <c r="M2765" s="37">
        <v>44544</v>
      </c>
      <c r="N2765" s="37">
        <v>44544</v>
      </c>
      <c r="O2765" s="37">
        <v>44544</v>
      </c>
      <c r="P2765" s="37">
        <v>44544</v>
      </c>
      <c r="Q2765" s="37">
        <v>44544</v>
      </c>
      <c r="R2765" s="37">
        <v>44544</v>
      </c>
      <c r="S2765" s="37">
        <v>44544</v>
      </c>
    </row>
    <row r="2766" spans="1:19">
      <c r="B2766" s="6">
        <v>2014</v>
      </c>
      <c r="C2766" s="36"/>
      <c r="D2766" s="36"/>
      <c r="E2766" s="36"/>
      <c r="F2766" s="36"/>
      <c r="G2766" s="36"/>
      <c r="H2766" s="36"/>
      <c r="I2766" s="36"/>
      <c r="J2766" s="36"/>
      <c r="K2766" s="37">
        <v>29942.92</v>
      </c>
      <c r="L2766" s="37">
        <v>29942.92</v>
      </c>
      <c r="M2766" s="37">
        <v>29942.92</v>
      </c>
      <c r="N2766" s="37">
        <v>29942.92</v>
      </c>
      <c r="O2766" s="37">
        <v>29942.92</v>
      </c>
      <c r="P2766" s="37">
        <v>29942.92</v>
      </c>
      <c r="Q2766" s="37">
        <v>29942.92</v>
      </c>
      <c r="R2766" s="37">
        <v>29942.92</v>
      </c>
      <c r="S2766" s="37">
        <v>29942.92</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25581.78</v>
      </c>
      <c r="J2768" s="37">
        <v>25581.78</v>
      </c>
      <c r="K2768" s="37">
        <v>25581.78</v>
      </c>
      <c r="L2768" s="37">
        <v>25581.78</v>
      </c>
      <c r="M2768" s="37">
        <v>25581.78</v>
      </c>
      <c r="N2768" s="37">
        <v>25581.78</v>
      </c>
      <c r="O2768" s="37">
        <v>25581.78</v>
      </c>
      <c r="P2768" s="37">
        <v>25581.78</v>
      </c>
      <c r="Q2768" s="37">
        <v>25581.78</v>
      </c>
      <c r="R2768" s="37">
        <v>25581.78</v>
      </c>
      <c r="S2768" s="37">
        <v>25581.78</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118159.70999999999</v>
      </c>
      <c r="F2772" s="37">
        <v>118159.70999999999</v>
      </c>
      <c r="G2772" s="37">
        <v>118159.70999999999</v>
      </c>
      <c r="H2772" s="37">
        <v>118159.70999999999</v>
      </c>
      <c r="I2772" s="37">
        <v>118159.70999999999</v>
      </c>
      <c r="J2772" s="37">
        <v>118159.70999999999</v>
      </c>
      <c r="K2772" s="37">
        <v>118159.70999999999</v>
      </c>
      <c r="L2772" s="37">
        <v>118159.70999999999</v>
      </c>
      <c r="M2772" s="37">
        <v>118159.70999999999</v>
      </c>
      <c r="N2772" s="37">
        <v>118159.70999999999</v>
      </c>
      <c r="O2772" s="37">
        <v>118159.70999999999</v>
      </c>
      <c r="P2772" s="37">
        <v>118159.70999999999</v>
      </c>
      <c r="Q2772" s="37">
        <v>118159.70999999999</v>
      </c>
      <c r="R2772" s="37">
        <v>118159.70999999999</v>
      </c>
      <c r="S2772" s="37">
        <v>118159.70999999999</v>
      </c>
    </row>
    <row r="2773" spans="2:19">
      <c r="B2773" s="6">
        <v>2007</v>
      </c>
      <c r="C2773" s="36"/>
      <c r="D2773" s="37">
        <v>134299.98000000001</v>
      </c>
      <c r="E2773" s="37">
        <v>134299.98000000001</v>
      </c>
      <c r="F2773" s="37">
        <v>134299.98000000001</v>
      </c>
      <c r="G2773" s="37">
        <v>134299.98000000001</v>
      </c>
      <c r="H2773" s="37">
        <v>134299.98000000001</v>
      </c>
      <c r="I2773" s="37">
        <v>134299.98000000001</v>
      </c>
      <c r="J2773" s="37">
        <v>134299.98000000001</v>
      </c>
      <c r="K2773" s="37">
        <v>134299.98000000001</v>
      </c>
      <c r="L2773" s="37">
        <v>134299.98000000001</v>
      </c>
      <c r="M2773" s="37">
        <v>134299.98000000001</v>
      </c>
      <c r="N2773" s="37">
        <v>134299.98000000001</v>
      </c>
      <c r="O2773" s="37">
        <v>134299.98000000001</v>
      </c>
      <c r="P2773" s="37">
        <v>134299.98000000001</v>
      </c>
      <c r="Q2773" s="37">
        <v>134299.98000000001</v>
      </c>
      <c r="R2773" s="37">
        <v>134299.98000000001</v>
      </c>
      <c r="S2773" s="37">
        <v>134299.98000000001</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41250.58</v>
      </c>
      <c r="D2780" s="37">
        <v>41250.58</v>
      </c>
      <c r="E2780" s="37">
        <v>41250.58</v>
      </c>
      <c r="F2780" s="37">
        <v>41250.58</v>
      </c>
      <c r="G2780" s="37">
        <v>41250.58</v>
      </c>
      <c r="H2780" s="37">
        <v>41250.58</v>
      </c>
      <c r="I2780" s="37">
        <v>41250.58</v>
      </c>
      <c r="J2780" s="37">
        <v>41250.58</v>
      </c>
      <c r="K2780" s="37">
        <v>41250.58</v>
      </c>
      <c r="L2780" s="37">
        <v>41250.58</v>
      </c>
      <c r="M2780" s="37">
        <v>41250.58</v>
      </c>
      <c r="N2780" s="37">
        <v>41250.58</v>
      </c>
      <c r="O2780" s="37">
        <v>41250.58</v>
      </c>
      <c r="P2780" s="37">
        <v>41250.58</v>
      </c>
      <c r="Q2780" s="37">
        <v>41250.58</v>
      </c>
      <c r="R2780" s="37">
        <v>41250.58</v>
      </c>
      <c r="S2780" s="37">
        <v>41250.58</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16967.02</v>
      </c>
      <c r="D2783" s="37">
        <v>16967.02</v>
      </c>
      <c r="E2783" s="37">
        <v>16967.02</v>
      </c>
      <c r="F2783" s="37">
        <v>16967.02</v>
      </c>
      <c r="G2783" s="37">
        <v>16967.02</v>
      </c>
      <c r="H2783" s="37">
        <v>16967.02</v>
      </c>
      <c r="I2783" s="37">
        <v>16967.02</v>
      </c>
      <c r="J2783" s="37">
        <v>16967.02</v>
      </c>
      <c r="K2783" s="37">
        <v>16967.02</v>
      </c>
      <c r="L2783" s="37">
        <v>16967.02</v>
      </c>
      <c r="M2783" s="37">
        <v>16967.02</v>
      </c>
      <c r="N2783" s="37">
        <v>16967.02</v>
      </c>
      <c r="O2783" s="37">
        <v>16967.02</v>
      </c>
      <c r="P2783" s="37">
        <v>16967.02</v>
      </c>
      <c r="Q2783" s="37">
        <v>16967.02</v>
      </c>
      <c r="R2783" s="37">
        <v>16967.02</v>
      </c>
      <c r="S2783" s="37">
        <v>16967.02</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1239440.45</v>
      </c>
      <c r="D2785" s="37">
        <v>1239440.45</v>
      </c>
      <c r="E2785" s="37">
        <v>1239440.45</v>
      </c>
      <c r="F2785" s="37">
        <v>1239440.45</v>
      </c>
      <c r="G2785" s="37">
        <v>1239440.45</v>
      </c>
      <c r="H2785" s="37">
        <v>1239440.45</v>
      </c>
      <c r="I2785" s="37">
        <v>1239440.45</v>
      </c>
      <c r="J2785" s="37">
        <v>1239440.45</v>
      </c>
      <c r="K2785" s="37">
        <v>1239440.45</v>
      </c>
      <c r="L2785" s="37">
        <v>1239440.45</v>
      </c>
      <c r="M2785" s="37">
        <v>1239440.45</v>
      </c>
      <c r="N2785" s="37">
        <v>1239440.45</v>
      </c>
      <c r="O2785" s="37">
        <v>1239440.45</v>
      </c>
      <c r="P2785" s="37">
        <v>1239440.45</v>
      </c>
      <c r="Q2785" s="37">
        <v>1239440.45</v>
      </c>
      <c r="R2785" s="37">
        <v>1239440.45</v>
      </c>
      <c r="S2785" s="37">
        <v>1239440.45</v>
      </c>
    </row>
    <row r="2786" spans="2:19">
      <c r="B2786" s="6">
        <v>1994</v>
      </c>
      <c r="C2786" s="37">
        <v>681529.67</v>
      </c>
      <c r="D2786" s="37">
        <v>681529.67</v>
      </c>
      <c r="E2786" s="37">
        <v>681529.67</v>
      </c>
      <c r="F2786" s="37">
        <v>681529.67</v>
      </c>
      <c r="G2786" s="37">
        <v>681529.67</v>
      </c>
      <c r="H2786" s="37">
        <v>681529.67</v>
      </c>
      <c r="I2786" s="37">
        <v>681529.67</v>
      </c>
      <c r="J2786" s="37">
        <v>681529.67</v>
      </c>
      <c r="K2786" s="37">
        <v>681529.67</v>
      </c>
      <c r="L2786" s="37">
        <v>681529.67</v>
      </c>
      <c r="M2786" s="37">
        <v>681529.67</v>
      </c>
      <c r="N2786" s="37">
        <v>681529.67</v>
      </c>
      <c r="O2786" s="37">
        <v>681529.67</v>
      </c>
      <c r="P2786" s="37">
        <v>681529.67</v>
      </c>
      <c r="Q2786" s="37">
        <v>681529.67</v>
      </c>
      <c r="R2786" s="37">
        <v>681529.67</v>
      </c>
      <c r="S2786" s="37">
        <v>681529.67</v>
      </c>
    </row>
    <row r="2787" spans="2:19">
      <c r="B2787" s="6">
        <v>1993</v>
      </c>
      <c r="C2787" s="37">
        <v>126814.22</v>
      </c>
      <c r="D2787" s="37">
        <v>126814.22</v>
      </c>
      <c r="E2787" s="37">
        <v>126814.22</v>
      </c>
      <c r="F2787" s="37">
        <v>126814.22</v>
      </c>
      <c r="G2787" s="37">
        <v>126814.22</v>
      </c>
      <c r="H2787" s="37">
        <v>126814.22</v>
      </c>
      <c r="I2787" s="37">
        <v>126814.22</v>
      </c>
      <c r="J2787" s="37">
        <v>126814.22</v>
      </c>
      <c r="K2787" s="37">
        <v>126814.22</v>
      </c>
      <c r="L2787" s="37">
        <v>126814.22</v>
      </c>
      <c r="M2787" s="37">
        <v>126814.22</v>
      </c>
      <c r="N2787" s="37">
        <v>126814.22</v>
      </c>
      <c r="O2787" s="37">
        <v>126814.22</v>
      </c>
      <c r="P2787" s="37">
        <v>126814.22</v>
      </c>
      <c r="Q2787" s="37">
        <v>126814.22</v>
      </c>
      <c r="R2787" s="37">
        <v>126814.22</v>
      </c>
      <c r="S2787" s="37">
        <v>126814.22</v>
      </c>
    </row>
    <row r="2788" spans="2:19">
      <c r="B2788" s="6">
        <v>1992</v>
      </c>
      <c r="C2788" s="37">
        <v>1219021.76</v>
      </c>
      <c r="D2788" s="37">
        <v>1219021.76</v>
      </c>
      <c r="E2788" s="37">
        <v>1219021.76</v>
      </c>
      <c r="F2788" s="37">
        <v>1219021.76</v>
      </c>
      <c r="G2788" s="37">
        <v>1219021.76</v>
      </c>
      <c r="H2788" s="37">
        <v>1219021.76</v>
      </c>
      <c r="I2788" s="37">
        <v>1219021.76</v>
      </c>
      <c r="J2788" s="37">
        <v>1219021.76</v>
      </c>
      <c r="K2788" s="37">
        <v>1219021.76</v>
      </c>
      <c r="L2788" s="37">
        <v>1219021.76</v>
      </c>
      <c r="M2788" s="37">
        <v>1219021.76</v>
      </c>
      <c r="N2788" s="37">
        <v>1219021.76</v>
      </c>
      <c r="O2788" s="37">
        <v>1219021.76</v>
      </c>
      <c r="P2788" s="37">
        <v>1219021.76</v>
      </c>
      <c r="Q2788" s="37">
        <v>1219021.76</v>
      </c>
      <c r="R2788" s="37">
        <v>1219021.76</v>
      </c>
      <c r="S2788" s="37">
        <v>1219021.76</v>
      </c>
    </row>
    <row r="2789" spans="2:19">
      <c r="B2789" s="6">
        <v>1991</v>
      </c>
      <c r="C2789" s="37">
        <v>80192.340000000011</v>
      </c>
      <c r="D2789" s="37">
        <v>80192.340000000011</v>
      </c>
      <c r="E2789" s="37">
        <v>80192.340000000011</v>
      </c>
      <c r="F2789" s="37">
        <v>80192.340000000011</v>
      </c>
      <c r="G2789" s="37">
        <v>80192.340000000011</v>
      </c>
      <c r="H2789" s="37">
        <v>80192.340000000011</v>
      </c>
      <c r="I2789" s="37">
        <v>80192.340000000011</v>
      </c>
      <c r="J2789" s="37">
        <v>80192.340000000011</v>
      </c>
      <c r="K2789" s="37">
        <v>80192.340000000011</v>
      </c>
      <c r="L2789" s="37">
        <v>80192.340000000011</v>
      </c>
      <c r="M2789" s="37">
        <v>80192.340000000011</v>
      </c>
      <c r="N2789" s="37">
        <v>80192.340000000011</v>
      </c>
      <c r="O2789" s="37">
        <v>80192.340000000011</v>
      </c>
      <c r="P2789" s="37">
        <v>80192.340000000011</v>
      </c>
      <c r="Q2789" s="37">
        <v>80192.340000000011</v>
      </c>
      <c r="R2789" s="37">
        <v>80192.340000000011</v>
      </c>
      <c r="S2789" s="37">
        <v>80192.340000000011</v>
      </c>
    </row>
    <row r="2790" spans="2:19">
      <c r="B2790" s="6">
        <v>1990</v>
      </c>
      <c r="C2790" s="37">
        <v>218208.56</v>
      </c>
      <c r="D2790" s="37">
        <v>218208.56</v>
      </c>
      <c r="E2790" s="37">
        <v>218208.56</v>
      </c>
      <c r="F2790" s="37">
        <v>218208.56</v>
      </c>
      <c r="G2790" s="37">
        <v>218208.56</v>
      </c>
      <c r="H2790" s="37">
        <v>218208.56</v>
      </c>
      <c r="I2790" s="37">
        <v>218208.56</v>
      </c>
      <c r="J2790" s="37">
        <v>218208.56</v>
      </c>
      <c r="K2790" s="37">
        <v>218208.56</v>
      </c>
      <c r="L2790" s="37">
        <v>185040.51</v>
      </c>
      <c r="M2790" s="37">
        <v>185040.51</v>
      </c>
      <c r="N2790" s="37">
        <v>185040.51</v>
      </c>
      <c r="O2790" s="37">
        <v>185040.51</v>
      </c>
      <c r="P2790" s="37">
        <v>185040.51</v>
      </c>
      <c r="Q2790" s="37">
        <v>185040.51</v>
      </c>
      <c r="R2790" s="37">
        <v>185040.51</v>
      </c>
      <c r="S2790" s="37">
        <v>185040.51</v>
      </c>
    </row>
    <row r="2791" spans="2:19">
      <c r="B2791" s="6">
        <v>1989</v>
      </c>
      <c r="C2791" s="37">
        <v>2729.74</v>
      </c>
      <c r="D2791" s="37">
        <v>2729.74</v>
      </c>
      <c r="E2791" s="37">
        <v>2729.74</v>
      </c>
      <c r="F2791" s="37">
        <v>2729.74</v>
      </c>
      <c r="G2791" s="37">
        <v>2729.74</v>
      </c>
      <c r="H2791" s="37">
        <v>2729.74</v>
      </c>
      <c r="I2791" s="37">
        <v>2729.74</v>
      </c>
      <c r="J2791" s="37">
        <v>2729.74</v>
      </c>
      <c r="K2791" s="37">
        <v>2729.74</v>
      </c>
      <c r="L2791" s="37">
        <v>2729.74</v>
      </c>
      <c r="M2791" s="37">
        <v>2729.74</v>
      </c>
      <c r="N2791" s="37">
        <v>2729.74</v>
      </c>
      <c r="O2791" s="37">
        <v>2729.74</v>
      </c>
      <c r="P2791" s="37">
        <v>2729.74</v>
      </c>
      <c r="Q2791" s="37">
        <v>2729.74</v>
      </c>
      <c r="R2791" s="37">
        <v>2729.74</v>
      </c>
      <c r="S2791" s="37">
        <v>2729.74</v>
      </c>
    </row>
    <row r="2792" spans="2:19">
      <c r="B2792" s="6">
        <v>1988</v>
      </c>
      <c r="C2792" s="37">
        <v>1475.65</v>
      </c>
      <c r="D2792" s="37">
        <v>1475.65</v>
      </c>
      <c r="E2792" s="37">
        <v>1475.65</v>
      </c>
      <c r="F2792" s="37">
        <v>1475.65</v>
      </c>
      <c r="G2792" s="37">
        <v>1475.65</v>
      </c>
      <c r="H2792" s="37">
        <v>1475.65</v>
      </c>
      <c r="I2792" s="37">
        <v>1475.65</v>
      </c>
      <c r="J2792" s="37">
        <v>1475.65</v>
      </c>
      <c r="K2792" s="37">
        <v>1475.65</v>
      </c>
      <c r="L2792" s="37">
        <v>1475.65</v>
      </c>
      <c r="M2792" s="37">
        <v>1475.65</v>
      </c>
      <c r="N2792" s="37">
        <v>1475.65</v>
      </c>
      <c r="O2792" s="37">
        <v>1475.65</v>
      </c>
      <c r="P2792" s="37">
        <v>1475.65</v>
      </c>
      <c r="Q2792" s="37">
        <v>1475.65</v>
      </c>
      <c r="R2792" s="37">
        <v>1475.65</v>
      </c>
      <c r="S2792" s="37">
        <v>1475.65</v>
      </c>
    </row>
    <row r="2793" spans="2:19">
      <c r="B2793" s="6">
        <v>1987</v>
      </c>
      <c r="C2793" s="37">
        <v>43789.27</v>
      </c>
      <c r="D2793" s="37">
        <v>43789.27</v>
      </c>
      <c r="E2793" s="37">
        <v>43789.27</v>
      </c>
      <c r="F2793" s="37">
        <v>43789.27</v>
      </c>
      <c r="G2793" s="37">
        <v>43789.27</v>
      </c>
      <c r="H2793" s="37">
        <v>43789.27</v>
      </c>
      <c r="I2793" s="37">
        <v>43789.27</v>
      </c>
      <c r="J2793" s="37">
        <v>43789.27</v>
      </c>
      <c r="K2793" s="37">
        <v>43789.27</v>
      </c>
      <c r="L2793" s="37">
        <v>43789.27</v>
      </c>
      <c r="M2793" s="37">
        <v>43789.27</v>
      </c>
      <c r="N2793" s="37">
        <v>43789.27</v>
      </c>
      <c r="O2793" s="37">
        <v>43789.27</v>
      </c>
      <c r="P2793" s="37">
        <v>43789.27</v>
      </c>
      <c r="Q2793" s="37">
        <v>43789.27</v>
      </c>
      <c r="R2793" s="37">
        <v>43789.27</v>
      </c>
      <c r="S2793" s="37">
        <v>43789.27</v>
      </c>
    </row>
    <row r="2794" spans="2:19">
      <c r="B2794" s="6">
        <v>1986</v>
      </c>
      <c r="C2794" s="37">
        <v>21115.93</v>
      </c>
      <c r="D2794" s="37">
        <v>21115.93</v>
      </c>
      <c r="E2794" s="37">
        <v>21115.93</v>
      </c>
      <c r="F2794" s="37">
        <v>21115.93</v>
      </c>
      <c r="G2794" s="37">
        <v>21115.93</v>
      </c>
      <c r="H2794" s="37">
        <v>21115.93</v>
      </c>
      <c r="I2794" s="37">
        <v>21115.93</v>
      </c>
      <c r="J2794" s="37">
        <v>21115.93</v>
      </c>
      <c r="K2794" s="37">
        <v>21115.93</v>
      </c>
      <c r="L2794" s="37">
        <v>21115.93</v>
      </c>
      <c r="M2794" s="37">
        <v>21115.93</v>
      </c>
      <c r="N2794" s="37">
        <v>21115.93</v>
      </c>
      <c r="O2794" s="37">
        <v>21115.93</v>
      </c>
      <c r="P2794" s="37">
        <v>21115.93</v>
      </c>
      <c r="Q2794" s="37">
        <v>21115.93</v>
      </c>
      <c r="R2794" s="37">
        <v>21115.93</v>
      </c>
      <c r="S2794" s="37">
        <v>21115.93</v>
      </c>
    </row>
    <row r="2795" spans="2:19">
      <c r="B2795" s="6">
        <v>1985</v>
      </c>
      <c r="C2795" s="37">
        <v>53321.53</v>
      </c>
      <c r="D2795" s="37">
        <v>53321.53</v>
      </c>
      <c r="E2795" s="37">
        <v>53321.53</v>
      </c>
      <c r="F2795" s="37">
        <v>53321.53</v>
      </c>
      <c r="G2795" s="37">
        <v>53321.53</v>
      </c>
      <c r="H2795" s="37">
        <v>53321.53</v>
      </c>
      <c r="I2795" s="37">
        <v>53321.53</v>
      </c>
      <c r="J2795" s="37">
        <v>53321.53</v>
      </c>
      <c r="K2795" s="37">
        <v>53321.53</v>
      </c>
      <c r="L2795" s="37">
        <v>53321.53</v>
      </c>
      <c r="M2795" s="37">
        <v>53321.53</v>
      </c>
      <c r="N2795" s="37">
        <v>53321.53</v>
      </c>
      <c r="O2795" s="37">
        <v>53321.53</v>
      </c>
      <c r="P2795" s="37">
        <v>53321.53</v>
      </c>
      <c r="Q2795" s="37">
        <v>53321.53</v>
      </c>
      <c r="R2795" s="37">
        <v>53321.53</v>
      </c>
      <c r="S2795" s="37">
        <v>53321.53</v>
      </c>
    </row>
    <row r="2796" spans="2:19">
      <c r="B2796" s="6">
        <v>1984</v>
      </c>
      <c r="C2796" s="37">
        <v>79654.640000000014</v>
      </c>
      <c r="D2796" s="37">
        <v>79654.640000000014</v>
      </c>
      <c r="E2796" s="37">
        <v>79654.640000000014</v>
      </c>
      <c r="F2796" s="37">
        <v>79654.640000000014</v>
      </c>
      <c r="G2796" s="37">
        <v>79654.640000000014</v>
      </c>
      <c r="H2796" s="37">
        <v>79654.640000000014</v>
      </c>
      <c r="I2796" s="37">
        <v>79654.640000000014</v>
      </c>
      <c r="J2796" s="37">
        <v>79654.640000000014</v>
      </c>
      <c r="K2796" s="37">
        <v>79654.640000000014</v>
      </c>
      <c r="L2796" s="37">
        <v>79654.640000000014</v>
      </c>
      <c r="M2796" s="37">
        <v>79654.640000000014</v>
      </c>
      <c r="N2796" s="37">
        <v>79654.640000000014</v>
      </c>
      <c r="O2796" s="37">
        <v>79654.640000000014</v>
      </c>
      <c r="P2796" s="37">
        <v>79654.640000000014</v>
      </c>
      <c r="Q2796" s="37">
        <v>79654.640000000014</v>
      </c>
      <c r="R2796" s="37">
        <v>79654.640000000014</v>
      </c>
      <c r="S2796" s="37">
        <v>79654.640000000014</v>
      </c>
    </row>
    <row r="2797" spans="2:19">
      <c r="B2797" s="6">
        <v>1983</v>
      </c>
      <c r="C2797" s="37">
        <v>569562.1</v>
      </c>
      <c r="D2797" s="37">
        <v>569562.1</v>
      </c>
      <c r="E2797" s="37">
        <v>569562.1</v>
      </c>
      <c r="F2797" s="37">
        <v>569562.1</v>
      </c>
      <c r="G2797" s="37">
        <v>569562.1</v>
      </c>
      <c r="H2797" s="37">
        <v>569562.1</v>
      </c>
      <c r="I2797" s="37">
        <v>569562.1</v>
      </c>
      <c r="J2797" s="37">
        <v>569562.1</v>
      </c>
      <c r="K2797" s="37">
        <v>569562.1</v>
      </c>
      <c r="L2797" s="37">
        <v>569562.1</v>
      </c>
      <c r="M2797" s="37">
        <v>569562.1</v>
      </c>
      <c r="N2797" s="37">
        <v>569562.1</v>
      </c>
      <c r="O2797" s="37">
        <v>569562.1</v>
      </c>
      <c r="P2797" s="37">
        <v>569562.1</v>
      </c>
      <c r="Q2797" s="37">
        <v>569562.1</v>
      </c>
      <c r="R2797" s="37">
        <v>569562.1</v>
      </c>
      <c r="S2797" s="37">
        <v>569562.1</v>
      </c>
    </row>
    <row r="2798" spans="2:19">
      <c r="B2798" s="6">
        <v>1982</v>
      </c>
      <c r="C2798" s="37">
        <v>59032.19</v>
      </c>
      <c r="D2798" s="37">
        <v>59032.19</v>
      </c>
      <c r="E2798" s="37">
        <v>59032.19</v>
      </c>
      <c r="F2798" s="37">
        <v>59032.19</v>
      </c>
      <c r="G2798" s="37">
        <v>59032.19</v>
      </c>
      <c r="H2798" s="37">
        <v>59032.19</v>
      </c>
      <c r="I2798" s="37">
        <v>59032.19</v>
      </c>
      <c r="J2798" s="37">
        <v>59032.19</v>
      </c>
      <c r="K2798" s="37">
        <v>59032.19</v>
      </c>
      <c r="L2798" s="37">
        <v>59032.19</v>
      </c>
      <c r="M2798" s="37">
        <v>59032.19</v>
      </c>
      <c r="N2798" s="37">
        <v>59032.19</v>
      </c>
      <c r="O2798" s="37">
        <v>59032.19</v>
      </c>
      <c r="P2798" s="37">
        <v>59032.19</v>
      </c>
      <c r="Q2798" s="37">
        <v>59032.19</v>
      </c>
      <c r="R2798" s="37">
        <v>59032.19</v>
      </c>
      <c r="S2798" s="37">
        <v>59032.19</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19285.14</v>
      </c>
      <c r="D2800" s="37">
        <v>19285.14</v>
      </c>
      <c r="E2800" s="37">
        <v>19285.14</v>
      </c>
      <c r="F2800" s="37">
        <v>19285.14</v>
      </c>
      <c r="G2800" s="37">
        <v>19285.14</v>
      </c>
      <c r="H2800" s="37">
        <v>19285.14</v>
      </c>
      <c r="I2800" s="37">
        <v>19285.14</v>
      </c>
      <c r="J2800" s="37">
        <v>19285.14</v>
      </c>
      <c r="K2800" s="37">
        <v>19285.14</v>
      </c>
      <c r="L2800" s="37">
        <v>19285.14</v>
      </c>
      <c r="M2800" s="37">
        <v>19285.14</v>
      </c>
      <c r="N2800" s="37">
        <v>19285.14</v>
      </c>
      <c r="O2800" s="37">
        <v>19285.14</v>
      </c>
      <c r="P2800" s="37">
        <v>19285.14</v>
      </c>
      <c r="Q2800" s="37">
        <v>19285.14</v>
      </c>
      <c r="R2800" s="37">
        <v>19285.14</v>
      </c>
      <c r="S2800" s="37">
        <v>19285.14</v>
      </c>
    </row>
    <row r="2801" spans="2:19">
      <c r="B2801" s="6">
        <v>1979</v>
      </c>
      <c r="C2801" s="37">
        <v>121143.73000000001</v>
      </c>
      <c r="D2801" s="37">
        <v>121143.73000000001</v>
      </c>
      <c r="E2801" s="37">
        <v>121143.73000000001</v>
      </c>
      <c r="F2801" s="37">
        <v>121143.73000000001</v>
      </c>
      <c r="G2801" s="37">
        <v>121143.73000000001</v>
      </c>
      <c r="H2801" s="37">
        <v>121143.73000000001</v>
      </c>
      <c r="I2801" s="37">
        <v>121143.73000000001</v>
      </c>
      <c r="J2801" s="37">
        <v>121143.73000000001</v>
      </c>
      <c r="K2801" s="37">
        <v>121143.73000000001</v>
      </c>
      <c r="L2801" s="37">
        <v>121143.73000000001</v>
      </c>
      <c r="M2801" s="37">
        <v>121143.73000000001</v>
      </c>
      <c r="N2801" s="37">
        <v>121143.73000000001</v>
      </c>
      <c r="O2801" s="37">
        <v>121143.73000000001</v>
      </c>
      <c r="P2801" s="37">
        <v>121143.73000000001</v>
      </c>
      <c r="Q2801" s="37">
        <v>121143.73000000001</v>
      </c>
      <c r="R2801" s="37">
        <v>121143.73000000001</v>
      </c>
      <c r="S2801" s="37">
        <v>121143.73000000001</v>
      </c>
    </row>
    <row r="2802" spans="2:19">
      <c r="B2802" s="6">
        <v>1978</v>
      </c>
      <c r="C2802" s="37">
        <v>72652.36</v>
      </c>
      <c r="D2802" s="37">
        <v>72652.36</v>
      </c>
      <c r="E2802" s="37">
        <v>72652.36</v>
      </c>
      <c r="F2802" s="37">
        <v>72652.36</v>
      </c>
      <c r="G2802" s="37">
        <v>72652.36</v>
      </c>
      <c r="H2802" s="37">
        <v>72652.36</v>
      </c>
      <c r="I2802" s="37">
        <v>72652.36</v>
      </c>
      <c r="J2802" s="37">
        <v>72652.36</v>
      </c>
      <c r="K2802" s="37">
        <v>72652.36</v>
      </c>
      <c r="L2802" s="37">
        <v>72652.36</v>
      </c>
      <c r="M2802" s="37">
        <v>72652.36</v>
      </c>
      <c r="N2802" s="37">
        <v>72652.36</v>
      </c>
      <c r="O2802" s="37">
        <v>72652.36</v>
      </c>
      <c r="P2802" s="37">
        <v>72652.36</v>
      </c>
      <c r="Q2802" s="37">
        <v>72652.36</v>
      </c>
      <c r="R2802" s="37">
        <v>72652.36</v>
      </c>
      <c r="S2802" s="37">
        <v>72652.36</v>
      </c>
    </row>
    <row r="2803" spans="2:19">
      <c r="B2803" s="6">
        <v>1977</v>
      </c>
      <c r="C2803" s="37">
        <v>26404.93</v>
      </c>
      <c r="D2803" s="37">
        <v>26404.93</v>
      </c>
      <c r="E2803" s="37">
        <v>26404.93</v>
      </c>
      <c r="F2803" s="37">
        <v>26404.93</v>
      </c>
      <c r="G2803" s="37">
        <v>26404.93</v>
      </c>
      <c r="H2803" s="37">
        <v>26404.93</v>
      </c>
      <c r="I2803" s="37">
        <v>26404.93</v>
      </c>
      <c r="J2803" s="37">
        <v>26404.93</v>
      </c>
      <c r="K2803" s="37">
        <v>26404.93</v>
      </c>
      <c r="L2803" s="37">
        <v>26404.93</v>
      </c>
      <c r="M2803" s="37">
        <v>26404.93</v>
      </c>
      <c r="N2803" s="37">
        <v>26404.93</v>
      </c>
      <c r="O2803" s="37">
        <v>26404.93</v>
      </c>
      <c r="P2803" s="37">
        <v>26404.93</v>
      </c>
      <c r="Q2803" s="37">
        <v>26404.93</v>
      </c>
      <c r="R2803" s="37">
        <v>26404.93</v>
      </c>
      <c r="S2803" s="37">
        <v>26404.93</v>
      </c>
    </row>
    <row r="2804" spans="2:19">
      <c r="B2804" s="6">
        <v>1976</v>
      </c>
      <c r="C2804" s="37">
        <v>10239.64</v>
      </c>
      <c r="D2804" s="37">
        <v>10239.64</v>
      </c>
      <c r="E2804" s="37">
        <v>10239.64</v>
      </c>
      <c r="F2804" s="37">
        <v>10239.64</v>
      </c>
      <c r="G2804" s="37">
        <v>10239.64</v>
      </c>
      <c r="H2804" s="37">
        <v>10239.64</v>
      </c>
      <c r="I2804" s="37">
        <v>10239.64</v>
      </c>
      <c r="J2804" s="37">
        <v>10239.64</v>
      </c>
      <c r="K2804" s="37">
        <v>10239.64</v>
      </c>
      <c r="L2804" s="37">
        <v>10239.64</v>
      </c>
      <c r="M2804" s="37">
        <v>10239.64</v>
      </c>
      <c r="N2804" s="37">
        <v>10239.64</v>
      </c>
      <c r="O2804" s="37">
        <v>10239.64</v>
      </c>
      <c r="P2804" s="37">
        <v>10239.64</v>
      </c>
      <c r="Q2804" s="37">
        <v>10239.64</v>
      </c>
      <c r="R2804" s="37">
        <v>10239.64</v>
      </c>
      <c r="S2804" s="37">
        <v>10239.64</v>
      </c>
    </row>
    <row r="2805" spans="2:19">
      <c r="B2805" s="6">
        <v>1975</v>
      </c>
      <c r="C2805" s="37">
        <v>5303.58</v>
      </c>
      <c r="D2805" s="37">
        <v>5303.58</v>
      </c>
      <c r="E2805" s="37">
        <v>5303.58</v>
      </c>
      <c r="F2805" s="37">
        <v>5303.58</v>
      </c>
      <c r="G2805" s="37">
        <v>5303.58</v>
      </c>
      <c r="H2805" s="37">
        <v>5303.58</v>
      </c>
      <c r="I2805" s="37">
        <v>5303.58</v>
      </c>
      <c r="J2805" s="37">
        <v>5303.58</v>
      </c>
      <c r="K2805" s="37">
        <v>5303.58</v>
      </c>
      <c r="L2805" s="37">
        <v>5303.58</v>
      </c>
      <c r="M2805" s="37">
        <v>5303.58</v>
      </c>
      <c r="N2805" s="37">
        <v>5303.58</v>
      </c>
      <c r="O2805" s="37">
        <v>5303.58</v>
      </c>
      <c r="P2805" s="37">
        <v>5303.58</v>
      </c>
      <c r="Q2805" s="37">
        <v>5303.58</v>
      </c>
      <c r="R2805" s="37">
        <v>5303.58</v>
      </c>
      <c r="S2805" s="37">
        <v>5303.58</v>
      </c>
    </row>
    <row r="2806" spans="2:19">
      <c r="B2806" s="6">
        <v>1974</v>
      </c>
      <c r="C2806" s="37">
        <v>74776.040000000008</v>
      </c>
      <c r="D2806" s="37">
        <v>74776.040000000008</v>
      </c>
      <c r="E2806" s="37">
        <v>74776.040000000008</v>
      </c>
      <c r="F2806" s="37">
        <v>74776.040000000008</v>
      </c>
      <c r="G2806" s="37">
        <v>74776.040000000008</v>
      </c>
      <c r="H2806" s="37">
        <v>74776.040000000008</v>
      </c>
      <c r="I2806" s="37">
        <v>74776.040000000008</v>
      </c>
      <c r="J2806" s="37">
        <v>74776.040000000008</v>
      </c>
      <c r="K2806" s="37">
        <v>74776.040000000008</v>
      </c>
      <c r="L2806" s="37">
        <v>74776.040000000008</v>
      </c>
      <c r="M2806" s="37">
        <v>74776.040000000008</v>
      </c>
      <c r="N2806" s="37">
        <v>74776.040000000008</v>
      </c>
      <c r="O2806" s="37">
        <v>74776.040000000008</v>
      </c>
      <c r="P2806" s="37">
        <v>74776.040000000008</v>
      </c>
      <c r="Q2806" s="37">
        <v>74776.040000000008</v>
      </c>
      <c r="R2806" s="37">
        <v>74776.040000000008</v>
      </c>
      <c r="S2806" s="37">
        <v>74776.040000000008</v>
      </c>
    </row>
    <row r="2807" spans="2:19">
      <c r="B2807" s="6">
        <v>1973</v>
      </c>
      <c r="C2807" s="37">
        <v>56389.710000000006</v>
      </c>
      <c r="D2807" s="37">
        <v>56389.710000000006</v>
      </c>
      <c r="E2807" s="37">
        <v>56389.710000000006</v>
      </c>
      <c r="F2807" s="37">
        <v>56389.710000000006</v>
      </c>
      <c r="G2807" s="37">
        <v>56389.710000000006</v>
      </c>
      <c r="H2807" s="37">
        <v>56389.710000000006</v>
      </c>
      <c r="I2807" s="37">
        <v>56389.710000000006</v>
      </c>
      <c r="J2807" s="37">
        <v>56389.710000000006</v>
      </c>
      <c r="K2807" s="37">
        <v>56389.710000000006</v>
      </c>
      <c r="L2807" s="37">
        <v>56389.710000000006</v>
      </c>
      <c r="M2807" s="37">
        <v>56389.710000000006</v>
      </c>
      <c r="N2807" s="37">
        <v>56389.710000000006</v>
      </c>
      <c r="O2807" s="37">
        <v>56389.710000000006</v>
      </c>
      <c r="P2807" s="37">
        <v>56389.710000000006</v>
      </c>
      <c r="Q2807" s="37">
        <v>56389.710000000006</v>
      </c>
      <c r="R2807" s="37">
        <v>56389.710000000006</v>
      </c>
      <c r="S2807" s="37">
        <v>56389.710000000006</v>
      </c>
    </row>
    <row r="2808" spans="2:19">
      <c r="B2808" s="6">
        <v>1972</v>
      </c>
      <c r="C2808" s="37">
        <v>15607.25</v>
      </c>
      <c r="D2808" s="37">
        <v>15607.25</v>
      </c>
      <c r="E2808" s="37">
        <v>15607.25</v>
      </c>
      <c r="F2808" s="37">
        <v>15607.25</v>
      </c>
      <c r="G2808" s="37">
        <v>15607.25</v>
      </c>
      <c r="H2808" s="37">
        <v>15607.25</v>
      </c>
      <c r="I2808" s="37">
        <v>15607.25</v>
      </c>
      <c r="J2808" s="37">
        <v>15607.25</v>
      </c>
      <c r="K2808" s="37">
        <v>15607.25</v>
      </c>
      <c r="L2808" s="37">
        <v>15607.25</v>
      </c>
      <c r="M2808" s="37">
        <v>15607.25</v>
      </c>
      <c r="N2808" s="37">
        <v>15607.25</v>
      </c>
      <c r="O2808" s="37">
        <v>15607.25</v>
      </c>
      <c r="P2808" s="37">
        <v>15607.25</v>
      </c>
      <c r="Q2808" s="37">
        <v>15607.25</v>
      </c>
      <c r="R2808" s="37">
        <v>15607.25</v>
      </c>
      <c r="S2808" s="37">
        <v>15607.25</v>
      </c>
    </row>
    <row r="2809" spans="2:19">
      <c r="B2809" s="6">
        <v>1971</v>
      </c>
      <c r="C2809" s="37">
        <v>37779.919999999998</v>
      </c>
      <c r="D2809" s="37">
        <v>37779.919999999998</v>
      </c>
      <c r="E2809" s="37">
        <v>37779.919999999998</v>
      </c>
      <c r="F2809" s="37">
        <v>37779.919999999998</v>
      </c>
      <c r="G2809" s="37">
        <v>37779.919999999998</v>
      </c>
      <c r="H2809" s="37">
        <v>37779.919999999998</v>
      </c>
      <c r="I2809" s="37">
        <v>37779.919999999998</v>
      </c>
      <c r="J2809" s="37">
        <v>37779.919999999998</v>
      </c>
      <c r="K2809" s="37">
        <v>37779.919999999998</v>
      </c>
      <c r="L2809" s="37">
        <v>37779.919999999998</v>
      </c>
      <c r="M2809" s="37">
        <v>37779.919999999998</v>
      </c>
      <c r="N2809" s="37">
        <v>37779.919999999998</v>
      </c>
      <c r="O2809" s="37">
        <v>37779.919999999998</v>
      </c>
      <c r="P2809" s="37">
        <v>37779.919999999998</v>
      </c>
      <c r="Q2809" s="37">
        <v>37779.919999999998</v>
      </c>
      <c r="R2809" s="37">
        <v>37779.919999999998</v>
      </c>
      <c r="S2809" s="37">
        <v>37779.919999999998</v>
      </c>
    </row>
    <row r="2810" spans="2:19">
      <c r="B2810" s="6">
        <v>1970</v>
      </c>
      <c r="C2810" s="37">
        <v>17223.849999999999</v>
      </c>
      <c r="D2810" s="37">
        <v>17223.849999999999</v>
      </c>
      <c r="E2810" s="37">
        <v>17223.849999999999</v>
      </c>
      <c r="F2810" s="37">
        <v>17223.849999999999</v>
      </c>
      <c r="G2810" s="37">
        <v>17223.849999999999</v>
      </c>
      <c r="H2810" s="37">
        <v>17223.849999999999</v>
      </c>
      <c r="I2810" s="37">
        <v>17223.849999999999</v>
      </c>
      <c r="J2810" s="37">
        <v>17223.849999999999</v>
      </c>
      <c r="K2810" s="37">
        <v>17223.849999999999</v>
      </c>
      <c r="L2810" s="37">
        <v>17223.849999999999</v>
      </c>
      <c r="M2810" s="37">
        <v>17223.849999999999</v>
      </c>
      <c r="N2810" s="37">
        <v>17223.849999999999</v>
      </c>
      <c r="O2810" s="37">
        <v>17223.849999999999</v>
      </c>
      <c r="P2810" s="37">
        <v>17223.849999999999</v>
      </c>
      <c r="Q2810" s="37">
        <v>17223.849999999999</v>
      </c>
      <c r="R2810" s="37">
        <v>17223.849999999999</v>
      </c>
      <c r="S2810" s="37">
        <v>17223.849999999999</v>
      </c>
    </row>
    <row r="2811" spans="2:19">
      <c r="B2811" s="6">
        <v>1969</v>
      </c>
      <c r="C2811" s="37">
        <v>68142.77</v>
      </c>
      <c r="D2811" s="37">
        <v>68142.77</v>
      </c>
      <c r="E2811" s="37">
        <v>68142.77</v>
      </c>
      <c r="F2811" s="37">
        <v>68142.77</v>
      </c>
      <c r="G2811" s="37">
        <v>68142.77</v>
      </c>
      <c r="H2811" s="37">
        <v>68142.77</v>
      </c>
      <c r="I2811" s="37">
        <v>68142.77</v>
      </c>
      <c r="J2811" s="37">
        <v>68142.77</v>
      </c>
      <c r="K2811" s="37">
        <v>68142.77</v>
      </c>
      <c r="L2811" s="37">
        <v>68142.77</v>
      </c>
      <c r="M2811" s="37">
        <v>68142.77</v>
      </c>
      <c r="N2811" s="37">
        <v>68142.77</v>
      </c>
      <c r="O2811" s="37">
        <v>68142.77</v>
      </c>
      <c r="P2811" s="37">
        <v>68142.77</v>
      </c>
      <c r="Q2811" s="37">
        <v>68142.77</v>
      </c>
      <c r="R2811" s="37">
        <v>68142.77</v>
      </c>
      <c r="S2811" s="37">
        <v>68142.77</v>
      </c>
    </row>
    <row r="2812" spans="2:19">
      <c r="B2812" s="6">
        <v>1968</v>
      </c>
      <c r="C2812" s="37">
        <v>27773.019999999997</v>
      </c>
      <c r="D2812" s="37">
        <v>27773.019999999997</v>
      </c>
      <c r="E2812" s="37">
        <v>27773.019999999997</v>
      </c>
      <c r="F2812" s="37">
        <v>27773.019999999997</v>
      </c>
      <c r="G2812" s="37">
        <v>27773.019999999997</v>
      </c>
      <c r="H2812" s="37">
        <v>27773.019999999997</v>
      </c>
      <c r="I2812" s="37">
        <v>27773.019999999997</v>
      </c>
      <c r="J2812" s="37">
        <v>27773.019999999997</v>
      </c>
      <c r="K2812" s="37">
        <v>27773.019999999997</v>
      </c>
      <c r="L2812" s="37">
        <v>27773.019999999997</v>
      </c>
      <c r="M2812" s="37">
        <v>27773.019999999997</v>
      </c>
      <c r="N2812" s="37">
        <v>27773.019999999997</v>
      </c>
      <c r="O2812" s="37">
        <v>27773.019999999997</v>
      </c>
      <c r="P2812" s="37">
        <v>27773.019999999997</v>
      </c>
      <c r="Q2812" s="37">
        <v>27773.019999999997</v>
      </c>
      <c r="R2812" s="37">
        <v>27773.019999999997</v>
      </c>
      <c r="S2812" s="37">
        <v>27773.019999999997</v>
      </c>
    </row>
    <row r="2813" spans="2:19">
      <c r="B2813" s="6">
        <v>1967</v>
      </c>
      <c r="C2813" s="37">
        <v>8958.02</v>
      </c>
      <c r="D2813" s="37">
        <v>8958.02</v>
      </c>
      <c r="E2813" s="37">
        <v>8958.02</v>
      </c>
      <c r="F2813" s="37">
        <v>8958.02</v>
      </c>
      <c r="G2813" s="37">
        <v>8958.02</v>
      </c>
      <c r="H2813" s="37">
        <v>8958.02</v>
      </c>
      <c r="I2813" s="37">
        <v>8958.02</v>
      </c>
      <c r="J2813" s="37">
        <v>8958.02</v>
      </c>
      <c r="K2813" s="37">
        <v>8958.02</v>
      </c>
      <c r="L2813" s="37">
        <v>8958.02</v>
      </c>
      <c r="M2813" s="37">
        <v>8958.02</v>
      </c>
      <c r="N2813" s="37">
        <v>8958.02</v>
      </c>
      <c r="O2813" s="37">
        <v>8958.02</v>
      </c>
      <c r="P2813" s="37">
        <v>8958.02</v>
      </c>
      <c r="Q2813" s="37">
        <v>8958.02</v>
      </c>
      <c r="R2813" s="37">
        <v>8958.02</v>
      </c>
      <c r="S2813" s="37">
        <v>8958.02</v>
      </c>
    </row>
    <row r="2814" spans="2:19">
      <c r="B2814" s="6">
        <v>1966</v>
      </c>
      <c r="C2814" s="37">
        <v>20441.34</v>
      </c>
      <c r="D2814" s="37">
        <v>20441.34</v>
      </c>
      <c r="E2814" s="37">
        <v>20441.34</v>
      </c>
      <c r="F2814" s="37">
        <v>20441.34</v>
      </c>
      <c r="G2814" s="37">
        <v>20441.34</v>
      </c>
      <c r="H2814" s="37">
        <v>20441.34</v>
      </c>
      <c r="I2814" s="37">
        <v>20441.34</v>
      </c>
      <c r="J2814" s="37">
        <v>20441.34</v>
      </c>
      <c r="K2814" s="37">
        <v>20441.34</v>
      </c>
      <c r="L2814" s="37">
        <v>20441.34</v>
      </c>
      <c r="M2814" s="37">
        <v>20441.34</v>
      </c>
      <c r="N2814" s="37">
        <v>20441.34</v>
      </c>
      <c r="O2814" s="37">
        <v>20441.34</v>
      </c>
      <c r="P2814" s="37">
        <v>20441.34</v>
      </c>
      <c r="Q2814" s="37">
        <v>20441.34</v>
      </c>
      <c r="R2814" s="37">
        <v>20441.34</v>
      </c>
      <c r="S2814" s="37">
        <v>20441.34</v>
      </c>
    </row>
    <row r="2815" spans="2:19">
      <c r="B2815" s="6">
        <v>1965</v>
      </c>
      <c r="C2815" s="37">
        <v>11494.449999999999</v>
      </c>
      <c r="D2815" s="37">
        <v>11494.449999999999</v>
      </c>
      <c r="E2815" s="37">
        <v>11494.449999999999</v>
      </c>
      <c r="F2815" s="37">
        <v>11494.449999999999</v>
      </c>
      <c r="G2815" s="37">
        <v>11494.449999999999</v>
      </c>
      <c r="H2815" s="37">
        <v>11494.449999999999</v>
      </c>
      <c r="I2815" s="37">
        <v>11494.449999999999</v>
      </c>
      <c r="J2815" s="37">
        <v>11494.449999999999</v>
      </c>
      <c r="K2815" s="37">
        <v>11494.449999999999</v>
      </c>
      <c r="L2815" s="37">
        <v>11494.449999999999</v>
      </c>
      <c r="M2815" s="37">
        <v>11494.449999999999</v>
      </c>
      <c r="N2815" s="37">
        <v>11494.449999999999</v>
      </c>
      <c r="O2815" s="37">
        <v>11494.449999999999</v>
      </c>
      <c r="P2815" s="37">
        <v>11494.449999999999</v>
      </c>
      <c r="Q2815" s="37">
        <v>11494.449999999999</v>
      </c>
      <c r="R2815" s="37">
        <v>11494.449999999999</v>
      </c>
      <c r="S2815" s="37">
        <v>11494.449999999999</v>
      </c>
    </row>
    <row r="2816" spans="2:19">
      <c r="B2816" s="6">
        <v>1964</v>
      </c>
      <c r="C2816" s="37">
        <v>122051.81</v>
      </c>
      <c r="D2816" s="37">
        <v>122051.81</v>
      </c>
      <c r="E2816" s="37">
        <v>122051.81</v>
      </c>
      <c r="F2816" s="37">
        <v>122051.81</v>
      </c>
      <c r="G2816" s="37">
        <v>122051.81</v>
      </c>
      <c r="H2816" s="37">
        <v>122051.81</v>
      </c>
      <c r="I2816" s="37">
        <v>122051.81</v>
      </c>
      <c r="J2816" s="37">
        <v>122051.81</v>
      </c>
      <c r="K2816" s="37">
        <v>122051.81</v>
      </c>
      <c r="L2816" s="37">
        <v>122051.81</v>
      </c>
      <c r="M2816" s="37">
        <v>122051.81</v>
      </c>
      <c r="N2816" s="37">
        <v>122051.81</v>
      </c>
      <c r="O2816" s="37">
        <v>122051.81</v>
      </c>
      <c r="P2816" s="37">
        <v>122051.81</v>
      </c>
      <c r="Q2816" s="37">
        <v>122051.81</v>
      </c>
      <c r="R2816" s="37">
        <v>122051.81</v>
      </c>
      <c r="S2816" s="37">
        <v>122051.81</v>
      </c>
    </row>
    <row r="2817" spans="2:19">
      <c r="B2817" s="6">
        <v>1963</v>
      </c>
      <c r="C2817" s="37">
        <v>33918.86</v>
      </c>
      <c r="D2817" s="37">
        <v>33918.86</v>
      </c>
      <c r="E2817" s="37">
        <v>33918.86</v>
      </c>
      <c r="F2817" s="37">
        <v>33918.86</v>
      </c>
      <c r="G2817" s="37">
        <v>33918.86</v>
      </c>
      <c r="H2817" s="37">
        <v>33918.86</v>
      </c>
      <c r="I2817" s="37">
        <v>33918.86</v>
      </c>
      <c r="J2817" s="37">
        <v>33918.86</v>
      </c>
      <c r="K2817" s="37">
        <v>33918.86</v>
      </c>
      <c r="L2817" s="37">
        <v>33918.86</v>
      </c>
      <c r="M2817" s="37">
        <v>33918.86</v>
      </c>
      <c r="N2817" s="37">
        <v>33918.86</v>
      </c>
      <c r="O2817" s="37">
        <v>33918.86</v>
      </c>
      <c r="P2817" s="37">
        <v>33918.86</v>
      </c>
      <c r="Q2817" s="37">
        <v>33918.86</v>
      </c>
      <c r="R2817" s="37">
        <v>33918.86</v>
      </c>
      <c r="S2817" s="37">
        <v>33918.86</v>
      </c>
    </row>
    <row r="2818" spans="2:19">
      <c r="B2818" s="6">
        <v>1962</v>
      </c>
      <c r="C2818" s="37">
        <v>24419.52</v>
      </c>
      <c r="D2818" s="37">
        <v>24419.52</v>
      </c>
      <c r="E2818" s="37">
        <v>24419.52</v>
      </c>
      <c r="F2818" s="37">
        <v>24419.52</v>
      </c>
      <c r="G2818" s="37">
        <v>24419.52</v>
      </c>
      <c r="H2818" s="37">
        <v>24419.52</v>
      </c>
      <c r="I2818" s="37">
        <v>24419.52</v>
      </c>
      <c r="J2818" s="37">
        <v>24419.52</v>
      </c>
      <c r="K2818" s="37">
        <v>24419.52</v>
      </c>
      <c r="L2818" s="37">
        <v>24419.52</v>
      </c>
      <c r="M2818" s="37">
        <v>24419.52</v>
      </c>
      <c r="N2818" s="37">
        <v>24419.52</v>
      </c>
      <c r="O2818" s="37">
        <v>24419.52</v>
      </c>
      <c r="P2818" s="37">
        <v>24419.52</v>
      </c>
      <c r="Q2818" s="37">
        <v>24419.52</v>
      </c>
      <c r="R2818" s="37">
        <v>24419.52</v>
      </c>
      <c r="S2818" s="37">
        <v>24419.52</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454.2</v>
      </c>
      <c r="D2823" s="37">
        <v>454.2</v>
      </c>
      <c r="E2823" s="37">
        <v>454.2</v>
      </c>
      <c r="F2823" s="37">
        <v>454.2</v>
      </c>
      <c r="G2823" s="37">
        <v>454.2</v>
      </c>
      <c r="H2823" s="37">
        <v>454.2</v>
      </c>
      <c r="I2823" s="37">
        <v>454.2</v>
      </c>
      <c r="J2823" s="37">
        <v>454.2</v>
      </c>
      <c r="K2823" s="37">
        <v>454.2</v>
      </c>
      <c r="L2823" s="37">
        <v>454.2</v>
      </c>
      <c r="M2823" s="37">
        <v>454.2</v>
      </c>
      <c r="N2823" s="37">
        <v>454.2</v>
      </c>
      <c r="O2823" s="37">
        <v>454.2</v>
      </c>
      <c r="P2823" s="37">
        <v>454.2</v>
      </c>
      <c r="Q2823" s="37">
        <v>454.2</v>
      </c>
      <c r="R2823" s="37">
        <v>454.2</v>
      </c>
      <c r="S2823" s="37">
        <v>454.2</v>
      </c>
    </row>
    <row r="2824" spans="2:19">
      <c r="B2824" s="6">
        <v>1956</v>
      </c>
      <c r="C2824" s="37">
        <v>169.23</v>
      </c>
      <c r="D2824" s="37">
        <v>169.23</v>
      </c>
      <c r="E2824" s="37">
        <v>169.23</v>
      </c>
      <c r="F2824" s="37">
        <v>169.23</v>
      </c>
      <c r="G2824" s="37">
        <v>169.23</v>
      </c>
      <c r="H2824" s="37">
        <v>169.23</v>
      </c>
      <c r="I2824" s="37">
        <v>169.23</v>
      </c>
      <c r="J2824" s="37">
        <v>169.23</v>
      </c>
      <c r="K2824" s="37">
        <v>169.23</v>
      </c>
      <c r="L2824" s="37">
        <v>169.23</v>
      </c>
      <c r="M2824" s="37">
        <v>169.23</v>
      </c>
      <c r="N2824" s="37">
        <v>169.23</v>
      </c>
      <c r="O2824" s="37">
        <v>169.23</v>
      </c>
      <c r="P2824" s="37">
        <v>169.23</v>
      </c>
      <c r="Q2824" s="37">
        <v>169.23</v>
      </c>
      <c r="R2824" s="37">
        <v>169.23</v>
      </c>
      <c r="S2824" s="37">
        <v>169.23</v>
      </c>
    </row>
    <row r="2825" spans="2:19">
      <c r="B2825" s="6">
        <v>1955</v>
      </c>
      <c r="C2825" s="37">
        <v>834.96</v>
      </c>
      <c r="D2825" s="37">
        <v>834.96</v>
      </c>
      <c r="E2825" s="37">
        <v>834.96</v>
      </c>
      <c r="F2825" s="37">
        <v>834.96</v>
      </c>
      <c r="G2825" s="37">
        <v>834.96</v>
      </c>
      <c r="H2825" s="37">
        <v>834.96</v>
      </c>
      <c r="I2825" s="37">
        <v>834.96</v>
      </c>
      <c r="J2825" s="37">
        <v>834.96</v>
      </c>
      <c r="K2825" s="37">
        <v>834.96</v>
      </c>
      <c r="L2825" s="37">
        <v>834.96</v>
      </c>
      <c r="M2825" s="37">
        <v>834.96</v>
      </c>
      <c r="N2825" s="37">
        <v>834.96</v>
      </c>
      <c r="O2825" s="37">
        <v>834.96</v>
      </c>
      <c r="P2825" s="37">
        <v>834.96</v>
      </c>
      <c r="Q2825" s="37">
        <v>834.96</v>
      </c>
      <c r="R2825" s="37">
        <v>834.96</v>
      </c>
      <c r="S2825" s="37">
        <v>834.96</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5229569.9799999986</v>
      </c>
      <c r="D2851" s="8">
        <f>SUM(D2773:D2850)</f>
        <v>5363869.959999999</v>
      </c>
      <c r="E2851" s="8">
        <f>SUM(E2772:E2850)</f>
        <v>5482029.669999999</v>
      </c>
      <c r="F2851" s="8">
        <f>SUM(F2771:F2850)</f>
        <v>5482029.669999999</v>
      </c>
      <c r="G2851" s="8">
        <f>SUM(G2770:G2850)</f>
        <v>5482029.669999999</v>
      </c>
      <c r="H2851" s="8">
        <f t="shared" ref="H2851:M2851" si="29">SUM(H2764:H2850)</f>
        <v>5482029.669999999</v>
      </c>
      <c r="I2851" s="8">
        <f t="shared" si="29"/>
        <v>5507611.4499999983</v>
      </c>
      <c r="J2851" s="8">
        <f t="shared" si="29"/>
        <v>5507611.4499999983</v>
      </c>
      <c r="K2851" s="8">
        <f t="shared" si="29"/>
        <v>5537554.3699999982</v>
      </c>
      <c r="L2851" s="8">
        <f t="shared" si="29"/>
        <v>5548930.3199999984</v>
      </c>
      <c r="M2851" s="8">
        <f t="shared" si="29"/>
        <v>5548930.3199999984</v>
      </c>
      <c r="N2851" s="11">
        <f>SUM(N2759:N2850)</f>
        <v>5548930.3199999984</v>
      </c>
      <c r="O2851" s="11">
        <f>SUM(O2759:O2850)</f>
        <v>5548930.3199999984</v>
      </c>
      <c r="P2851" s="11">
        <f>SUM(P2759:P2850)</f>
        <v>5548930.3199999984</v>
      </c>
      <c r="Q2851" s="11">
        <f>SUM(Q2759:Q2850)</f>
        <v>5548930.3199999984</v>
      </c>
      <c r="R2851" s="11">
        <f>SUM(R2758:R2850)</f>
        <v>5548930.3199999984</v>
      </c>
      <c r="S2851" s="11">
        <f>SUM(S2758:S2850)</f>
        <v>5548930.3199999984</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316003.64</v>
      </c>
    </row>
    <row r="2949" spans="1:19">
      <c r="A2949" s="38"/>
      <c r="B2949" s="6">
        <v>2021</v>
      </c>
      <c r="C2949" s="36"/>
      <c r="D2949" s="36"/>
      <c r="E2949" s="36"/>
      <c r="F2949" s="36"/>
      <c r="G2949" s="36"/>
      <c r="H2949" s="36"/>
      <c r="I2949" s="36"/>
      <c r="J2949" s="36"/>
      <c r="K2949" s="36"/>
      <c r="L2949" s="36"/>
      <c r="M2949" s="36"/>
      <c r="N2949" s="36"/>
      <c r="O2949" s="36"/>
      <c r="P2949" s="36"/>
      <c r="Q2949" s="36"/>
      <c r="R2949" s="37">
        <v>321408.83</v>
      </c>
      <c r="S2949" s="37">
        <v>321408.83</v>
      </c>
    </row>
    <row r="2950" spans="1:19">
      <c r="B2950" s="6">
        <v>2020</v>
      </c>
      <c r="C2950" s="36"/>
      <c r="D2950" s="36"/>
      <c r="E2950" s="36"/>
      <c r="F2950" s="36"/>
      <c r="G2950" s="36"/>
      <c r="H2950" s="36"/>
      <c r="I2950" s="36"/>
      <c r="J2950" s="36"/>
      <c r="K2950" s="36"/>
      <c r="L2950" s="36"/>
      <c r="M2950" s="36"/>
      <c r="N2950" s="36"/>
      <c r="O2950" s="36"/>
      <c r="P2950" s="36"/>
      <c r="Q2950" s="37">
        <v>272834.28000000003</v>
      </c>
      <c r="R2950" s="37">
        <v>273573.92</v>
      </c>
      <c r="S2950" s="37">
        <v>273573.92</v>
      </c>
    </row>
    <row r="2951" spans="1:19">
      <c r="A2951" s="40"/>
      <c r="B2951" s="6">
        <v>2019</v>
      </c>
      <c r="C2951" s="36"/>
      <c r="D2951" s="36"/>
      <c r="E2951" s="36"/>
      <c r="F2951" s="36"/>
      <c r="G2951" s="36"/>
      <c r="H2951" s="36"/>
      <c r="I2951" s="36"/>
      <c r="J2951" s="36"/>
      <c r="K2951" s="36"/>
      <c r="L2951" s="36"/>
      <c r="M2951" s="36"/>
      <c r="N2951" s="36"/>
      <c r="O2951" s="36"/>
      <c r="P2951" s="37">
        <v>317132.90999999997</v>
      </c>
      <c r="Q2951" s="37">
        <v>317132.90999999997</v>
      </c>
      <c r="R2951" s="37">
        <v>317132.90999999997</v>
      </c>
      <c r="S2951" s="37">
        <v>317132.90999999997</v>
      </c>
    </row>
    <row r="2952" spans="1:19">
      <c r="A2952" s="40"/>
      <c r="B2952" s="6">
        <v>2018</v>
      </c>
      <c r="C2952" s="36"/>
      <c r="D2952" s="36"/>
      <c r="E2952" s="36"/>
      <c r="F2952" s="36"/>
      <c r="G2952" s="36"/>
      <c r="H2952" s="36"/>
      <c r="I2952" s="36"/>
      <c r="J2952" s="36"/>
      <c r="K2952" s="36"/>
      <c r="L2952" s="36"/>
      <c r="M2952" s="36"/>
      <c r="N2952" s="36"/>
      <c r="O2952" s="37">
        <v>233374.63</v>
      </c>
      <c r="P2952" s="37">
        <v>233374.63</v>
      </c>
      <c r="Q2952" s="37">
        <v>233374.63</v>
      </c>
      <c r="R2952" s="37">
        <v>233374.63</v>
      </c>
      <c r="S2952" s="37">
        <v>233374.63</v>
      </c>
    </row>
    <row r="2953" spans="1:19">
      <c r="A2953" s="40"/>
      <c r="B2953" s="6">
        <v>2017</v>
      </c>
      <c r="C2953" s="36"/>
      <c r="D2953" s="36"/>
      <c r="E2953" s="36"/>
      <c r="F2953" s="36"/>
      <c r="G2953" s="36"/>
      <c r="H2953" s="36"/>
      <c r="I2953" s="36"/>
      <c r="J2953" s="36"/>
      <c r="K2953" s="36"/>
      <c r="L2953" s="36"/>
      <c r="M2953" s="36"/>
      <c r="N2953" s="37">
        <v>158623.82</v>
      </c>
      <c r="O2953" s="37">
        <v>158623.82</v>
      </c>
      <c r="P2953" s="37">
        <v>158623.82</v>
      </c>
      <c r="Q2953" s="37">
        <v>158623.82</v>
      </c>
      <c r="R2953" s="37">
        <v>158623.82</v>
      </c>
      <c r="S2953" s="37">
        <v>158623.82</v>
      </c>
    </row>
    <row r="2954" spans="1:19">
      <c r="B2954" s="6">
        <v>2016</v>
      </c>
      <c r="C2954" s="36"/>
      <c r="D2954" s="36"/>
      <c r="E2954" s="36"/>
      <c r="F2954" s="36"/>
      <c r="G2954" s="36"/>
      <c r="H2954" s="36"/>
      <c r="I2954" s="36"/>
      <c r="J2954" s="36"/>
      <c r="K2954" s="36"/>
      <c r="L2954" s="36"/>
      <c r="M2954" s="37">
        <v>171844.28</v>
      </c>
      <c r="N2954" s="37">
        <v>171844.28</v>
      </c>
      <c r="O2954" s="37">
        <v>171844.28</v>
      </c>
      <c r="P2954" s="37">
        <v>171844.28</v>
      </c>
      <c r="Q2954" s="37">
        <v>171844.28</v>
      </c>
      <c r="R2954" s="37">
        <v>171844.28</v>
      </c>
      <c r="S2954" s="37">
        <v>171844.28</v>
      </c>
    </row>
    <row r="2955" spans="1:19">
      <c r="B2955" s="6">
        <v>2015</v>
      </c>
      <c r="C2955" s="36"/>
      <c r="D2955" s="36"/>
      <c r="E2955" s="36"/>
      <c r="F2955" s="36"/>
      <c r="G2955" s="36"/>
      <c r="H2955" s="36"/>
      <c r="I2955" s="36"/>
      <c r="J2955" s="36"/>
      <c r="K2955" s="36"/>
      <c r="L2955" s="37">
        <v>263403.07</v>
      </c>
      <c r="M2955" s="37">
        <v>263403.07</v>
      </c>
      <c r="N2955" s="37">
        <v>263403.07</v>
      </c>
      <c r="O2955" s="37">
        <v>263403.07</v>
      </c>
      <c r="P2955" s="37">
        <v>263403.07</v>
      </c>
      <c r="Q2955" s="37">
        <v>263403.07</v>
      </c>
      <c r="R2955" s="37">
        <v>263403.07</v>
      </c>
      <c r="S2955" s="37">
        <v>263403.07</v>
      </c>
    </row>
    <row r="2956" spans="1:19">
      <c r="B2956" s="6">
        <v>2014</v>
      </c>
      <c r="C2956" s="36"/>
      <c r="D2956" s="36"/>
      <c r="E2956" s="36"/>
      <c r="F2956" s="36"/>
      <c r="G2956" s="36"/>
      <c r="H2956" s="36"/>
      <c r="I2956" s="36"/>
      <c r="J2956" s="36"/>
      <c r="K2956" s="37">
        <v>146369.78</v>
      </c>
      <c r="L2956" s="37">
        <v>146369.78</v>
      </c>
      <c r="M2956" s="37">
        <v>146369.78</v>
      </c>
      <c r="N2956" s="37">
        <v>146369.78</v>
      </c>
      <c r="O2956" s="37">
        <v>146369.78</v>
      </c>
      <c r="P2956" s="37">
        <v>146369.78</v>
      </c>
      <c r="Q2956" s="37">
        <v>146369.78</v>
      </c>
      <c r="R2956" s="37">
        <v>146369.78</v>
      </c>
      <c r="S2956" s="37">
        <v>146369.78</v>
      </c>
    </row>
    <row r="2957" spans="1:19">
      <c r="B2957" s="6">
        <v>2013</v>
      </c>
      <c r="C2957" s="36"/>
      <c r="D2957" s="36"/>
      <c r="E2957" s="36"/>
      <c r="F2957" s="36"/>
      <c r="G2957" s="36"/>
      <c r="H2957" s="36"/>
      <c r="I2957" s="36"/>
      <c r="J2957" s="37">
        <v>122223.46999999999</v>
      </c>
      <c r="K2957" s="37">
        <v>122223.46999999999</v>
      </c>
      <c r="L2957" s="37">
        <v>122223.46999999999</v>
      </c>
      <c r="M2957" s="37">
        <v>122223.46999999999</v>
      </c>
      <c r="N2957" s="37">
        <v>122223.46999999999</v>
      </c>
      <c r="O2957" s="37">
        <v>122223.47</v>
      </c>
      <c r="P2957" s="37">
        <v>122223.47</v>
      </c>
      <c r="Q2957" s="37">
        <v>122223.47</v>
      </c>
      <c r="R2957" s="37">
        <v>122223.47</v>
      </c>
      <c r="S2957" s="37">
        <v>122223.47</v>
      </c>
    </row>
    <row r="2958" spans="1:19">
      <c r="B2958" s="6">
        <v>2012</v>
      </c>
      <c r="C2958" s="36"/>
      <c r="D2958" s="36"/>
      <c r="E2958" s="36"/>
      <c r="F2958" s="36"/>
      <c r="G2958" s="36"/>
      <c r="H2958" s="36"/>
      <c r="I2958" s="37">
        <v>91909.07</v>
      </c>
      <c r="J2958" s="37">
        <v>91909.07</v>
      </c>
      <c r="K2958" s="37">
        <v>91909.07</v>
      </c>
      <c r="L2958" s="37">
        <v>91909.07</v>
      </c>
      <c r="M2958" s="37">
        <v>91909.07</v>
      </c>
      <c r="N2958" s="37">
        <v>91909.07</v>
      </c>
      <c r="O2958" s="37">
        <v>91909.07</v>
      </c>
      <c r="P2958" s="37">
        <v>91909.07</v>
      </c>
      <c r="Q2958" s="37">
        <v>91909.07</v>
      </c>
      <c r="R2958" s="37">
        <v>91909.07</v>
      </c>
      <c r="S2958" s="37">
        <v>91909.07</v>
      </c>
    </row>
    <row r="2959" spans="1:19">
      <c r="B2959" s="6">
        <v>2011</v>
      </c>
      <c r="C2959" s="36"/>
      <c r="D2959" s="36"/>
      <c r="E2959" s="36"/>
      <c r="F2959" s="36"/>
      <c r="G2959" s="36"/>
      <c r="H2959" s="37">
        <v>115184.54000000001</v>
      </c>
      <c r="I2959" s="37">
        <v>115184.54000000001</v>
      </c>
      <c r="J2959" s="37">
        <v>115184.54000000001</v>
      </c>
      <c r="K2959" s="37">
        <v>115184.54000000001</v>
      </c>
      <c r="L2959" s="37">
        <v>115184.54000000001</v>
      </c>
      <c r="M2959" s="37">
        <v>115184.54000000001</v>
      </c>
      <c r="N2959" s="37">
        <v>115184.54000000001</v>
      </c>
      <c r="O2959" s="37">
        <v>115184.54</v>
      </c>
      <c r="P2959" s="37">
        <v>115184.54</v>
      </c>
      <c r="Q2959" s="37">
        <v>115184.54</v>
      </c>
      <c r="R2959" s="37">
        <v>115184.54</v>
      </c>
      <c r="S2959" s="37">
        <v>115184.54</v>
      </c>
    </row>
    <row r="2960" spans="1:19">
      <c r="B2960" s="6">
        <v>2010</v>
      </c>
      <c r="C2960" s="36"/>
      <c r="D2960" s="36"/>
      <c r="E2960" s="36"/>
      <c r="F2960" s="36"/>
      <c r="G2960" s="37">
        <v>77622.50999999998</v>
      </c>
      <c r="H2960" s="37">
        <v>77622.50999999998</v>
      </c>
      <c r="I2960" s="37">
        <v>77622.50999999998</v>
      </c>
      <c r="J2960" s="37">
        <v>77622.50999999998</v>
      </c>
      <c r="K2960" s="37">
        <v>77622.50999999998</v>
      </c>
      <c r="L2960" s="37">
        <v>77622.50999999998</v>
      </c>
      <c r="M2960" s="37">
        <v>77622.50999999998</v>
      </c>
      <c r="N2960" s="37">
        <v>77622.50999999998</v>
      </c>
      <c r="O2960" s="37">
        <v>77622.509999999995</v>
      </c>
      <c r="P2960" s="37">
        <v>77622.509999999995</v>
      </c>
      <c r="Q2960" s="37">
        <v>77622.509999999995</v>
      </c>
      <c r="R2960" s="37">
        <v>77622.509999999995</v>
      </c>
      <c r="S2960" s="37">
        <v>77622.509999999995</v>
      </c>
    </row>
    <row r="2961" spans="2:19">
      <c r="B2961" s="6">
        <v>2009</v>
      </c>
      <c r="C2961" s="36"/>
      <c r="D2961" s="36"/>
      <c r="E2961" s="36"/>
      <c r="F2961" s="37">
        <v>157631.75</v>
      </c>
      <c r="G2961" s="37">
        <v>157631.75</v>
      </c>
      <c r="H2961" s="37">
        <v>157631.75</v>
      </c>
      <c r="I2961" s="37">
        <v>157631.75</v>
      </c>
      <c r="J2961" s="37">
        <v>157631.75</v>
      </c>
      <c r="K2961" s="37">
        <v>157631.75</v>
      </c>
      <c r="L2961" s="37">
        <v>157631.75</v>
      </c>
      <c r="M2961" s="37">
        <v>157631.75</v>
      </c>
      <c r="N2961" s="37">
        <v>157631.75</v>
      </c>
      <c r="O2961" s="37">
        <v>157631.75</v>
      </c>
      <c r="P2961" s="37">
        <v>157631.75</v>
      </c>
      <c r="Q2961" s="37">
        <v>157631.75</v>
      </c>
      <c r="R2961" s="37">
        <v>157631.75</v>
      </c>
      <c r="S2961" s="37">
        <v>157631.75</v>
      </c>
    </row>
    <row r="2962" spans="2:19">
      <c r="B2962" s="6">
        <v>2008</v>
      </c>
      <c r="C2962" s="36"/>
      <c r="D2962" s="36"/>
      <c r="E2962" s="37">
        <v>153808.35000000003</v>
      </c>
      <c r="F2962" s="37">
        <v>153808.35000000003</v>
      </c>
      <c r="G2962" s="37">
        <v>153808.35000000003</v>
      </c>
      <c r="H2962" s="37">
        <v>153808.35000000003</v>
      </c>
      <c r="I2962" s="37">
        <v>153808.35000000003</v>
      </c>
      <c r="J2962" s="37">
        <v>153808.35000000003</v>
      </c>
      <c r="K2962" s="37">
        <v>153808.35000000003</v>
      </c>
      <c r="L2962" s="37">
        <v>153808.35000000003</v>
      </c>
      <c r="M2962" s="37">
        <v>153808.35000000003</v>
      </c>
      <c r="N2962" s="37">
        <v>153808.35000000003</v>
      </c>
      <c r="O2962" s="37">
        <v>155605.38</v>
      </c>
      <c r="P2962" s="37">
        <v>155605.38</v>
      </c>
      <c r="Q2962" s="37">
        <v>155605.38</v>
      </c>
      <c r="R2962" s="37">
        <v>155605.38</v>
      </c>
      <c r="S2962" s="37">
        <v>155605.38</v>
      </c>
    </row>
    <row r="2963" spans="2:19">
      <c r="B2963" s="6">
        <v>2007</v>
      </c>
      <c r="C2963" s="36"/>
      <c r="D2963" s="37">
        <v>92331.9</v>
      </c>
      <c r="E2963" s="37">
        <v>92331.9</v>
      </c>
      <c r="F2963" s="37">
        <v>92331.9</v>
      </c>
      <c r="G2963" s="37">
        <v>92331.9</v>
      </c>
      <c r="H2963" s="37">
        <v>92331.9</v>
      </c>
      <c r="I2963" s="37">
        <v>92331.9</v>
      </c>
      <c r="J2963" s="37">
        <v>92331.9</v>
      </c>
      <c r="K2963" s="37">
        <v>92331.9</v>
      </c>
      <c r="L2963" s="37">
        <v>92331.9</v>
      </c>
      <c r="M2963" s="37">
        <v>92331.9</v>
      </c>
      <c r="N2963" s="37">
        <v>92331.9</v>
      </c>
      <c r="O2963" s="37">
        <v>92331.9</v>
      </c>
      <c r="P2963" s="37">
        <v>92331.9</v>
      </c>
      <c r="Q2963" s="37">
        <v>92331.9</v>
      </c>
      <c r="R2963" s="37">
        <v>92331.9</v>
      </c>
      <c r="S2963" s="37">
        <v>92331.9</v>
      </c>
    </row>
    <row r="2964" spans="2:19">
      <c r="B2964" s="6">
        <v>2006</v>
      </c>
      <c r="C2964" s="37">
        <v>1742.49</v>
      </c>
      <c r="D2964" s="37">
        <v>157080.16</v>
      </c>
      <c r="E2964" s="37">
        <v>157080.16</v>
      </c>
      <c r="F2964" s="37">
        <v>157080.16</v>
      </c>
      <c r="G2964" s="37">
        <v>157080.16</v>
      </c>
      <c r="H2964" s="37">
        <v>157080.16</v>
      </c>
      <c r="I2964" s="37">
        <v>157080.16</v>
      </c>
      <c r="J2964" s="37">
        <v>157080.16</v>
      </c>
      <c r="K2964" s="37">
        <v>157080.16</v>
      </c>
      <c r="L2964" s="37">
        <v>157080.16</v>
      </c>
      <c r="M2964" s="37">
        <v>157080.16</v>
      </c>
      <c r="N2964" s="37">
        <v>157080.16</v>
      </c>
      <c r="O2964" s="37">
        <v>157080.16</v>
      </c>
      <c r="P2964" s="37">
        <v>157080.16</v>
      </c>
      <c r="Q2964" s="37">
        <v>157080.16</v>
      </c>
      <c r="R2964" s="37">
        <v>157080.16</v>
      </c>
      <c r="S2964" s="37">
        <v>157080.16</v>
      </c>
    </row>
    <row r="2965" spans="2:19">
      <c r="B2965" s="6">
        <v>2005</v>
      </c>
      <c r="C2965" s="37">
        <v>101986.41</v>
      </c>
      <c r="D2965" s="37">
        <v>101986.41</v>
      </c>
      <c r="E2965" s="37">
        <v>101986.41</v>
      </c>
      <c r="F2965" s="37">
        <v>101986.41</v>
      </c>
      <c r="G2965" s="37">
        <v>101986.41</v>
      </c>
      <c r="H2965" s="37">
        <v>101986.41</v>
      </c>
      <c r="I2965" s="37">
        <v>101986.41</v>
      </c>
      <c r="J2965" s="37">
        <v>101986.41</v>
      </c>
      <c r="K2965" s="37">
        <v>101986.41</v>
      </c>
      <c r="L2965" s="37">
        <v>101986.41</v>
      </c>
      <c r="M2965" s="37">
        <v>101986.41</v>
      </c>
      <c r="N2965" s="37">
        <v>101986.41</v>
      </c>
      <c r="O2965" s="37">
        <v>101986.41</v>
      </c>
      <c r="P2965" s="37">
        <v>101986.41</v>
      </c>
      <c r="Q2965" s="37">
        <v>101986.41</v>
      </c>
      <c r="R2965" s="37">
        <v>101986.41</v>
      </c>
      <c r="S2965" s="37">
        <v>101986.41</v>
      </c>
    </row>
    <row r="2966" spans="2:19">
      <c r="B2966" s="6">
        <v>2004</v>
      </c>
      <c r="C2966" s="37">
        <v>108106.46000000002</v>
      </c>
      <c r="D2966" s="37">
        <v>108106.46000000002</v>
      </c>
      <c r="E2966" s="37">
        <v>108106.46000000002</v>
      </c>
      <c r="F2966" s="37">
        <v>108106.46000000002</v>
      </c>
      <c r="G2966" s="37">
        <v>108106.46000000002</v>
      </c>
      <c r="H2966" s="37">
        <v>108106.46000000002</v>
      </c>
      <c r="I2966" s="37">
        <v>108106.46000000002</v>
      </c>
      <c r="J2966" s="37">
        <v>108106.46000000002</v>
      </c>
      <c r="K2966" s="37">
        <v>108106.46000000002</v>
      </c>
      <c r="L2966" s="37">
        <v>108106.46000000002</v>
      </c>
      <c r="M2966" s="37">
        <v>108106.46000000002</v>
      </c>
      <c r="N2966" s="37">
        <v>108106.46000000002</v>
      </c>
      <c r="O2966" s="37">
        <v>108106.46</v>
      </c>
      <c r="P2966" s="37">
        <v>108106.46</v>
      </c>
      <c r="Q2966" s="37">
        <v>108106.46</v>
      </c>
      <c r="R2966" s="37">
        <v>108106.46</v>
      </c>
      <c r="S2966" s="37">
        <v>108106.46</v>
      </c>
    </row>
    <row r="2967" spans="2:19">
      <c r="B2967" s="6">
        <v>2003</v>
      </c>
      <c r="C2967" s="37">
        <v>145071.63</v>
      </c>
      <c r="D2967" s="37">
        <v>145071.63</v>
      </c>
      <c r="E2967" s="37">
        <v>145071.63</v>
      </c>
      <c r="F2967" s="37">
        <v>145071.63</v>
      </c>
      <c r="G2967" s="37">
        <v>145071.63</v>
      </c>
      <c r="H2967" s="37">
        <v>145071.63</v>
      </c>
      <c r="I2967" s="37">
        <v>145071.63</v>
      </c>
      <c r="J2967" s="37">
        <v>145071.63</v>
      </c>
      <c r="K2967" s="37">
        <v>145071.63</v>
      </c>
      <c r="L2967" s="37">
        <v>145071.63</v>
      </c>
      <c r="M2967" s="37">
        <v>145071.63</v>
      </c>
      <c r="N2967" s="37">
        <v>145071.63</v>
      </c>
      <c r="O2967" s="37">
        <v>145071.63</v>
      </c>
      <c r="P2967" s="37">
        <v>145071.63</v>
      </c>
      <c r="Q2967" s="37">
        <v>145071.63</v>
      </c>
      <c r="R2967" s="37">
        <v>145071.63</v>
      </c>
      <c r="S2967" s="37">
        <v>145071.63</v>
      </c>
    </row>
    <row r="2968" spans="2:19">
      <c r="B2968" s="6">
        <v>2002</v>
      </c>
      <c r="C2968" s="37">
        <v>23515.9</v>
      </c>
      <c r="D2968" s="37">
        <v>23515.9</v>
      </c>
      <c r="E2968" s="37">
        <v>23515.9</v>
      </c>
      <c r="F2968" s="37">
        <v>23515.9</v>
      </c>
      <c r="G2968" s="37">
        <v>23515.9</v>
      </c>
      <c r="H2968" s="37">
        <v>23515.9</v>
      </c>
      <c r="I2968" s="37">
        <v>23515.9</v>
      </c>
      <c r="J2968" s="37">
        <v>23515.9</v>
      </c>
      <c r="K2968" s="37">
        <v>23515.9</v>
      </c>
      <c r="L2968" s="37">
        <v>23515.9</v>
      </c>
      <c r="M2968" s="37">
        <v>23515.9</v>
      </c>
      <c r="N2968" s="37">
        <v>23515.9</v>
      </c>
      <c r="O2968" s="37">
        <v>23515.9</v>
      </c>
      <c r="P2968" s="37">
        <v>23515.9</v>
      </c>
      <c r="Q2968" s="37">
        <v>23515.9</v>
      </c>
      <c r="R2968" s="37">
        <v>23515.9</v>
      </c>
      <c r="S2968" s="37">
        <v>23515.9</v>
      </c>
    </row>
    <row r="2969" spans="2:19">
      <c r="B2969" s="6">
        <v>2001</v>
      </c>
      <c r="C2969" s="37">
        <v>76282.45</v>
      </c>
      <c r="D2969" s="37">
        <v>76282.45</v>
      </c>
      <c r="E2969" s="37">
        <v>76282.45</v>
      </c>
      <c r="F2969" s="37">
        <v>76282.45</v>
      </c>
      <c r="G2969" s="37">
        <v>76282.45</v>
      </c>
      <c r="H2969" s="37">
        <v>76282.45</v>
      </c>
      <c r="I2969" s="37">
        <v>76282.45</v>
      </c>
      <c r="J2969" s="37">
        <v>76282.45</v>
      </c>
      <c r="K2969" s="37">
        <v>76282.45</v>
      </c>
      <c r="L2969" s="37">
        <v>76282.45</v>
      </c>
      <c r="M2969" s="37">
        <v>76282.45</v>
      </c>
      <c r="N2969" s="37">
        <v>76282.45</v>
      </c>
      <c r="O2969" s="37">
        <v>76282.45</v>
      </c>
      <c r="P2969" s="37">
        <v>76282.45</v>
      </c>
      <c r="Q2969" s="37">
        <v>76282.45</v>
      </c>
      <c r="R2969" s="37">
        <v>76282.45</v>
      </c>
      <c r="S2969" s="37">
        <v>76282.45</v>
      </c>
    </row>
    <row r="2970" spans="2:19">
      <c r="B2970" s="6">
        <v>2000</v>
      </c>
      <c r="C2970" s="37">
        <v>99938.17</v>
      </c>
      <c r="D2970" s="37">
        <v>99938.17</v>
      </c>
      <c r="E2970" s="37">
        <v>99938.17</v>
      </c>
      <c r="F2970" s="37">
        <v>99938.17</v>
      </c>
      <c r="G2970" s="37">
        <v>99938.17</v>
      </c>
      <c r="H2970" s="37">
        <v>99938.17</v>
      </c>
      <c r="I2970" s="37">
        <v>99938.17</v>
      </c>
      <c r="J2970" s="37">
        <v>99938.17</v>
      </c>
      <c r="K2970" s="37">
        <v>99938.17</v>
      </c>
      <c r="L2970" s="37">
        <v>99938.17</v>
      </c>
      <c r="M2970" s="37">
        <v>99938.17</v>
      </c>
      <c r="N2970" s="37">
        <v>99938.17</v>
      </c>
      <c r="O2970" s="37">
        <v>99938.17</v>
      </c>
      <c r="P2970" s="37">
        <v>99938.17</v>
      </c>
      <c r="Q2970" s="37">
        <v>99938.17</v>
      </c>
      <c r="R2970" s="37">
        <v>99938.17</v>
      </c>
      <c r="S2970" s="37">
        <v>99938.17</v>
      </c>
    </row>
    <row r="2971" spans="2:19">
      <c r="B2971" s="6">
        <v>1999</v>
      </c>
      <c r="C2971" s="37">
        <v>105651.73999999999</v>
      </c>
      <c r="D2971" s="37">
        <v>105651.73999999999</v>
      </c>
      <c r="E2971" s="37">
        <v>105651.73999999999</v>
      </c>
      <c r="F2971" s="37">
        <v>105651.73999999999</v>
      </c>
      <c r="G2971" s="37">
        <v>105651.73999999999</v>
      </c>
      <c r="H2971" s="37">
        <v>105651.73999999999</v>
      </c>
      <c r="I2971" s="37">
        <v>105651.73999999999</v>
      </c>
      <c r="J2971" s="37">
        <v>105651.73999999999</v>
      </c>
      <c r="K2971" s="37">
        <v>105651.73999999999</v>
      </c>
      <c r="L2971" s="37">
        <v>105651.73999999999</v>
      </c>
      <c r="M2971" s="37">
        <v>105651.73999999999</v>
      </c>
      <c r="N2971" s="37">
        <v>105651.73999999999</v>
      </c>
      <c r="O2971" s="37">
        <v>105651.74</v>
      </c>
      <c r="P2971" s="37">
        <v>105651.74</v>
      </c>
      <c r="Q2971" s="37">
        <v>105651.74</v>
      </c>
      <c r="R2971" s="37">
        <v>105651.74</v>
      </c>
      <c r="S2971" s="37">
        <v>105651.74</v>
      </c>
    </row>
    <row r="2972" spans="2:19">
      <c r="B2972" s="6">
        <v>1998</v>
      </c>
      <c r="C2972" s="37">
        <v>59391.44</v>
      </c>
      <c r="D2972" s="37">
        <v>59391.44</v>
      </c>
      <c r="E2972" s="37">
        <v>59391.44</v>
      </c>
      <c r="F2972" s="37">
        <v>59391.44</v>
      </c>
      <c r="G2972" s="37">
        <v>59391.44</v>
      </c>
      <c r="H2972" s="37">
        <v>59391.44</v>
      </c>
      <c r="I2972" s="37">
        <v>59391.44</v>
      </c>
      <c r="J2972" s="37">
        <v>59391.44</v>
      </c>
      <c r="K2972" s="37">
        <v>59391.44</v>
      </c>
      <c r="L2972" s="37">
        <v>59391.44</v>
      </c>
      <c r="M2972" s="37">
        <v>59391.44</v>
      </c>
      <c r="N2972" s="37">
        <v>59391.44</v>
      </c>
      <c r="O2972" s="37">
        <v>59391.44</v>
      </c>
      <c r="P2972" s="37">
        <v>59391.44</v>
      </c>
      <c r="Q2972" s="37">
        <v>59391.44</v>
      </c>
      <c r="R2972" s="37">
        <v>59391.44</v>
      </c>
      <c r="S2972" s="37">
        <v>59391.44</v>
      </c>
    </row>
    <row r="2973" spans="2:19">
      <c r="B2973" s="6">
        <v>1997</v>
      </c>
      <c r="C2973" s="37">
        <v>72367.350000000006</v>
      </c>
      <c r="D2973" s="37">
        <v>72367.350000000006</v>
      </c>
      <c r="E2973" s="37">
        <v>72367.350000000006</v>
      </c>
      <c r="F2973" s="37">
        <v>72367.350000000006</v>
      </c>
      <c r="G2973" s="37">
        <v>72367.350000000006</v>
      </c>
      <c r="H2973" s="37">
        <v>72367.350000000006</v>
      </c>
      <c r="I2973" s="37">
        <v>72367.350000000006</v>
      </c>
      <c r="J2973" s="37">
        <v>72367.350000000006</v>
      </c>
      <c r="K2973" s="37">
        <v>72367.350000000006</v>
      </c>
      <c r="L2973" s="37">
        <v>72367.350000000006</v>
      </c>
      <c r="M2973" s="37">
        <v>72367.350000000006</v>
      </c>
      <c r="N2973" s="37">
        <v>72367.350000000006</v>
      </c>
      <c r="O2973" s="37">
        <v>72367.350000000006</v>
      </c>
      <c r="P2973" s="37">
        <v>72367.350000000006</v>
      </c>
      <c r="Q2973" s="37">
        <v>72367.350000000006</v>
      </c>
      <c r="R2973" s="37">
        <v>72367.350000000006</v>
      </c>
      <c r="S2973" s="37">
        <v>72367.350000000006</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182546.63</v>
      </c>
      <c r="D2975" s="37">
        <v>182546.63</v>
      </c>
      <c r="E2975" s="37">
        <v>182546.63</v>
      </c>
      <c r="F2975" s="37">
        <v>182546.63</v>
      </c>
      <c r="G2975" s="37">
        <v>182546.63</v>
      </c>
      <c r="H2975" s="37">
        <v>182546.63</v>
      </c>
      <c r="I2975" s="37">
        <v>182546.63</v>
      </c>
      <c r="J2975" s="37">
        <v>182546.63</v>
      </c>
      <c r="K2975" s="37">
        <v>182546.63</v>
      </c>
      <c r="L2975" s="37">
        <v>182546.63</v>
      </c>
      <c r="M2975" s="37">
        <v>182546.63</v>
      </c>
      <c r="N2975" s="37">
        <v>182546.63</v>
      </c>
      <c r="O2975" s="37">
        <v>182546.63</v>
      </c>
      <c r="P2975" s="37">
        <v>182546.63</v>
      </c>
      <c r="Q2975" s="37">
        <v>182546.63</v>
      </c>
      <c r="R2975" s="37">
        <v>182546.63</v>
      </c>
      <c r="S2975" s="37">
        <v>182546.63</v>
      </c>
    </row>
    <row r="2976" spans="2:19">
      <c r="B2976" s="6">
        <v>1994</v>
      </c>
      <c r="C2976" s="37">
        <v>161865.5</v>
      </c>
      <c r="D2976" s="37">
        <v>161865.5</v>
      </c>
      <c r="E2976" s="37">
        <v>161865.5</v>
      </c>
      <c r="F2976" s="37">
        <v>161865.5</v>
      </c>
      <c r="G2976" s="37">
        <v>161865.5</v>
      </c>
      <c r="H2976" s="37">
        <v>161865.5</v>
      </c>
      <c r="I2976" s="37">
        <v>161865.5</v>
      </c>
      <c r="J2976" s="37">
        <v>161865.5</v>
      </c>
      <c r="K2976" s="37">
        <v>161865.5</v>
      </c>
      <c r="L2976" s="37">
        <v>161865.5</v>
      </c>
      <c r="M2976" s="37">
        <v>161865.5</v>
      </c>
      <c r="N2976" s="37">
        <v>161865.5</v>
      </c>
      <c r="O2976" s="37">
        <v>161865.5</v>
      </c>
      <c r="P2976" s="37">
        <v>161865.5</v>
      </c>
      <c r="Q2976" s="37">
        <v>161865.5</v>
      </c>
      <c r="R2976" s="37">
        <v>161865.5</v>
      </c>
      <c r="S2976" s="37">
        <v>161865.5</v>
      </c>
    </row>
    <row r="2977" spans="2:19">
      <c r="B2977" s="6">
        <v>1993</v>
      </c>
      <c r="C2977" s="37">
        <v>167329.45000000001</v>
      </c>
      <c r="D2977" s="37">
        <v>167329.45000000001</v>
      </c>
      <c r="E2977" s="37">
        <v>167329.45000000001</v>
      </c>
      <c r="F2977" s="37">
        <v>167329.45000000001</v>
      </c>
      <c r="G2977" s="37">
        <v>167329.45000000001</v>
      </c>
      <c r="H2977" s="37">
        <v>167329.45000000001</v>
      </c>
      <c r="I2977" s="37">
        <v>167329.45000000001</v>
      </c>
      <c r="J2977" s="37">
        <v>167329.45000000001</v>
      </c>
      <c r="K2977" s="37">
        <v>167329.45000000001</v>
      </c>
      <c r="L2977" s="37">
        <v>167329.45000000001</v>
      </c>
      <c r="M2977" s="37">
        <v>167329.45000000001</v>
      </c>
      <c r="N2977" s="37">
        <v>167329.45000000001</v>
      </c>
      <c r="O2977" s="37">
        <v>167329.45000000001</v>
      </c>
      <c r="P2977" s="37">
        <v>167329.45000000001</v>
      </c>
      <c r="Q2977" s="37">
        <v>167329.45000000001</v>
      </c>
      <c r="R2977" s="37">
        <v>167329.45000000001</v>
      </c>
      <c r="S2977" s="37">
        <v>167329.45000000001</v>
      </c>
    </row>
    <row r="2978" spans="2:19">
      <c r="B2978" s="6">
        <v>1992</v>
      </c>
      <c r="C2978" s="37">
        <v>171045.06</v>
      </c>
      <c r="D2978" s="37">
        <v>171045.06</v>
      </c>
      <c r="E2978" s="37">
        <v>171045.06</v>
      </c>
      <c r="F2978" s="37">
        <v>171045.06</v>
      </c>
      <c r="G2978" s="37">
        <v>171045.06</v>
      </c>
      <c r="H2978" s="37">
        <v>171045.06</v>
      </c>
      <c r="I2978" s="37">
        <v>171045.06</v>
      </c>
      <c r="J2978" s="37">
        <v>171045.06</v>
      </c>
      <c r="K2978" s="37">
        <v>171045.06</v>
      </c>
      <c r="L2978" s="37">
        <v>171045.06</v>
      </c>
      <c r="M2978" s="37">
        <v>171045.06</v>
      </c>
      <c r="N2978" s="37">
        <v>171045.06</v>
      </c>
      <c r="O2978" s="37">
        <v>171045.06</v>
      </c>
      <c r="P2978" s="37">
        <v>171045.06</v>
      </c>
      <c r="Q2978" s="37">
        <v>171045.06</v>
      </c>
      <c r="R2978" s="37">
        <v>171045.06</v>
      </c>
      <c r="S2978" s="37">
        <v>171045.06</v>
      </c>
    </row>
    <row r="2979" spans="2:19">
      <c r="B2979" s="6">
        <v>1991</v>
      </c>
      <c r="C2979" s="37">
        <v>178722.75</v>
      </c>
      <c r="D2979" s="37">
        <v>178722.75</v>
      </c>
      <c r="E2979" s="37">
        <v>178722.75</v>
      </c>
      <c r="F2979" s="37">
        <v>178722.75</v>
      </c>
      <c r="G2979" s="37">
        <v>178722.75</v>
      </c>
      <c r="H2979" s="37">
        <v>178722.75</v>
      </c>
      <c r="I2979" s="37">
        <v>178722.75</v>
      </c>
      <c r="J2979" s="37">
        <v>178722.75</v>
      </c>
      <c r="K2979" s="37">
        <v>178722.75</v>
      </c>
      <c r="L2979" s="37">
        <v>178722.75</v>
      </c>
      <c r="M2979" s="37">
        <v>178722.75</v>
      </c>
      <c r="N2979" s="37">
        <v>178722.75</v>
      </c>
      <c r="O2979" s="37">
        <v>178722.75</v>
      </c>
      <c r="P2979" s="37">
        <v>178722.75</v>
      </c>
      <c r="Q2979" s="37">
        <v>178722.75</v>
      </c>
      <c r="R2979" s="37">
        <v>178722.75</v>
      </c>
      <c r="S2979" s="37">
        <v>178722.75</v>
      </c>
    </row>
    <row r="2980" spans="2:19">
      <c r="B2980" s="6">
        <v>1990</v>
      </c>
      <c r="C2980" s="37">
        <v>469203.00000000006</v>
      </c>
      <c r="D2980" s="37">
        <v>469203.00000000006</v>
      </c>
      <c r="E2980" s="37">
        <v>469203.00000000006</v>
      </c>
      <c r="F2980" s="37">
        <v>469203.00000000006</v>
      </c>
      <c r="G2980" s="37">
        <v>469203.00000000006</v>
      </c>
      <c r="H2980" s="37">
        <v>469203.00000000006</v>
      </c>
      <c r="I2980" s="37">
        <v>469203.00000000006</v>
      </c>
      <c r="J2980" s="37">
        <v>469203.00000000006</v>
      </c>
      <c r="K2980" s="37">
        <v>469203.00000000006</v>
      </c>
      <c r="L2980" s="37">
        <v>469203.00000000006</v>
      </c>
      <c r="M2980" s="37">
        <v>469203.00000000006</v>
      </c>
      <c r="N2980" s="37">
        <v>469203.00000000006</v>
      </c>
      <c r="O2980" s="37">
        <v>469203</v>
      </c>
      <c r="P2980" s="37">
        <v>469203</v>
      </c>
      <c r="Q2980" s="37">
        <v>469203</v>
      </c>
      <c r="R2980" s="37">
        <v>469203</v>
      </c>
      <c r="S2980" s="37">
        <v>469203</v>
      </c>
    </row>
    <row r="2981" spans="2:19">
      <c r="B2981" s="6">
        <v>1989</v>
      </c>
      <c r="C2981" s="37">
        <v>144582.22999999998</v>
      </c>
      <c r="D2981" s="37">
        <v>144582.22999999998</v>
      </c>
      <c r="E2981" s="37">
        <v>144582.22999999998</v>
      </c>
      <c r="F2981" s="37">
        <v>144582.22999999998</v>
      </c>
      <c r="G2981" s="37">
        <v>144582.22999999998</v>
      </c>
      <c r="H2981" s="37">
        <v>144582.22999999998</v>
      </c>
      <c r="I2981" s="37">
        <v>144582.22999999998</v>
      </c>
      <c r="J2981" s="37">
        <v>144582.22999999998</v>
      </c>
      <c r="K2981" s="37">
        <v>144582.22999999998</v>
      </c>
      <c r="L2981" s="37">
        <v>144582.22999999998</v>
      </c>
      <c r="M2981" s="37">
        <v>144582.22999999998</v>
      </c>
      <c r="N2981" s="37">
        <v>144582.22999999998</v>
      </c>
      <c r="O2981" s="37">
        <v>144582.23000000001</v>
      </c>
      <c r="P2981" s="37">
        <v>144582.23000000001</v>
      </c>
      <c r="Q2981" s="37">
        <v>144582.23000000001</v>
      </c>
      <c r="R2981" s="37">
        <v>144582.23000000001</v>
      </c>
      <c r="S2981" s="37">
        <v>144582.23000000001</v>
      </c>
    </row>
    <row r="2982" spans="2:19">
      <c r="B2982" s="6">
        <v>1988</v>
      </c>
      <c r="C2982" s="37">
        <v>165114.44</v>
      </c>
      <c r="D2982" s="37">
        <v>165114.44</v>
      </c>
      <c r="E2982" s="37">
        <v>165114.44</v>
      </c>
      <c r="F2982" s="37">
        <v>165114.44</v>
      </c>
      <c r="G2982" s="37">
        <v>165114.44</v>
      </c>
      <c r="H2982" s="37">
        <v>165114.44</v>
      </c>
      <c r="I2982" s="37">
        <v>165114.44</v>
      </c>
      <c r="J2982" s="37">
        <v>165114.44</v>
      </c>
      <c r="K2982" s="37">
        <v>165114.44</v>
      </c>
      <c r="L2982" s="37">
        <v>165114.44</v>
      </c>
      <c r="M2982" s="37">
        <v>165114.44</v>
      </c>
      <c r="N2982" s="37">
        <v>165114.44</v>
      </c>
      <c r="O2982" s="37">
        <v>165114.44</v>
      </c>
      <c r="P2982" s="37">
        <v>165114.44</v>
      </c>
      <c r="Q2982" s="37">
        <v>165114.44</v>
      </c>
      <c r="R2982" s="37">
        <v>165114.44</v>
      </c>
      <c r="S2982" s="37">
        <v>165114.44</v>
      </c>
    </row>
    <row r="2983" spans="2:19">
      <c r="B2983" s="6">
        <v>1987</v>
      </c>
      <c r="C2983" s="37">
        <v>139289.41</v>
      </c>
      <c r="D2983" s="37">
        <v>139289.41</v>
      </c>
      <c r="E2983" s="37">
        <v>139289.41</v>
      </c>
      <c r="F2983" s="37">
        <v>139289.41</v>
      </c>
      <c r="G2983" s="37">
        <v>139289.41</v>
      </c>
      <c r="H2983" s="37">
        <v>139289.41</v>
      </c>
      <c r="I2983" s="37">
        <v>139289.41</v>
      </c>
      <c r="J2983" s="37">
        <v>139289.41</v>
      </c>
      <c r="K2983" s="37">
        <v>139289.41</v>
      </c>
      <c r="L2983" s="37">
        <v>139289.41</v>
      </c>
      <c r="M2983" s="37">
        <v>139289.41</v>
      </c>
      <c r="N2983" s="37">
        <v>139289.41</v>
      </c>
      <c r="O2983" s="37">
        <v>139289.41</v>
      </c>
      <c r="P2983" s="37">
        <v>139289.41</v>
      </c>
      <c r="Q2983" s="37">
        <v>139289.41</v>
      </c>
      <c r="R2983" s="37">
        <v>139289.41</v>
      </c>
      <c r="S2983" s="37">
        <v>139289.41</v>
      </c>
    </row>
    <row r="2984" spans="2:19">
      <c r="B2984" s="6">
        <v>1986</v>
      </c>
      <c r="C2984" s="37">
        <v>186975.47999999998</v>
      </c>
      <c r="D2984" s="37">
        <v>186975.47999999998</v>
      </c>
      <c r="E2984" s="37">
        <v>186975.47999999998</v>
      </c>
      <c r="F2984" s="37">
        <v>186975.47999999998</v>
      </c>
      <c r="G2984" s="37">
        <v>186975.47999999998</v>
      </c>
      <c r="H2984" s="37">
        <v>186975.47999999998</v>
      </c>
      <c r="I2984" s="37">
        <v>186975.47999999998</v>
      </c>
      <c r="J2984" s="37">
        <v>186975.47999999998</v>
      </c>
      <c r="K2984" s="37">
        <v>186975.47999999998</v>
      </c>
      <c r="L2984" s="37">
        <v>186975.47999999998</v>
      </c>
      <c r="M2984" s="37">
        <v>186975.47999999998</v>
      </c>
      <c r="N2984" s="37">
        <v>186975.47999999998</v>
      </c>
      <c r="O2984" s="37">
        <v>186975.48</v>
      </c>
      <c r="P2984" s="37">
        <v>186975.48</v>
      </c>
      <c r="Q2984" s="37">
        <v>186975.48</v>
      </c>
      <c r="R2984" s="37">
        <v>186975.48</v>
      </c>
      <c r="S2984" s="37">
        <v>186975.48</v>
      </c>
    </row>
    <row r="2985" spans="2:19">
      <c r="B2985" s="6">
        <v>1985</v>
      </c>
      <c r="C2985" s="37">
        <v>115046.39</v>
      </c>
      <c r="D2985" s="37">
        <v>115046.39</v>
      </c>
      <c r="E2985" s="37">
        <v>115046.39</v>
      </c>
      <c r="F2985" s="37">
        <v>115046.39</v>
      </c>
      <c r="G2985" s="37">
        <v>115046.39</v>
      </c>
      <c r="H2985" s="37">
        <v>115046.39</v>
      </c>
      <c r="I2985" s="37">
        <v>115046.39</v>
      </c>
      <c r="J2985" s="37">
        <v>115046.39</v>
      </c>
      <c r="K2985" s="37">
        <v>115046.39</v>
      </c>
      <c r="L2985" s="37">
        <v>115046.39</v>
      </c>
      <c r="M2985" s="37">
        <v>115046.39</v>
      </c>
      <c r="N2985" s="37">
        <v>115046.39</v>
      </c>
      <c r="O2985" s="37">
        <v>115046.39</v>
      </c>
      <c r="P2985" s="37">
        <v>115046.39</v>
      </c>
      <c r="Q2985" s="37">
        <v>115046.39</v>
      </c>
      <c r="R2985" s="37">
        <v>115046.39</v>
      </c>
      <c r="S2985" s="37">
        <v>115046.39</v>
      </c>
    </row>
    <row r="2986" spans="2:19">
      <c r="B2986" s="6">
        <v>1984</v>
      </c>
      <c r="C2986" s="37">
        <v>165081.88</v>
      </c>
      <c r="D2986" s="37">
        <v>165081.88</v>
      </c>
      <c r="E2986" s="37">
        <v>165081.88</v>
      </c>
      <c r="F2986" s="37">
        <v>165081.88</v>
      </c>
      <c r="G2986" s="37">
        <v>165081.88</v>
      </c>
      <c r="H2986" s="37">
        <v>165081.88</v>
      </c>
      <c r="I2986" s="37">
        <v>165081.88</v>
      </c>
      <c r="J2986" s="37">
        <v>165081.88</v>
      </c>
      <c r="K2986" s="37">
        <v>165081.88</v>
      </c>
      <c r="L2986" s="37">
        <v>165081.88</v>
      </c>
      <c r="M2986" s="37">
        <v>165081.88</v>
      </c>
      <c r="N2986" s="37">
        <v>165081.88</v>
      </c>
      <c r="O2986" s="37">
        <v>165081.88</v>
      </c>
      <c r="P2986" s="37">
        <v>165081.88</v>
      </c>
      <c r="Q2986" s="37">
        <v>165081.88</v>
      </c>
      <c r="R2986" s="37">
        <v>165081.88</v>
      </c>
      <c r="S2986" s="37">
        <v>165081.88</v>
      </c>
    </row>
    <row r="2987" spans="2:19">
      <c r="B2987" s="6">
        <v>1983</v>
      </c>
      <c r="C2987" s="37">
        <v>753318.12</v>
      </c>
      <c r="D2987" s="37">
        <v>753318.12</v>
      </c>
      <c r="E2987" s="37">
        <v>753318.12</v>
      </c>
      <c r="F2987" s="37">
        <v>753318.12</v>
      </c>
      <c r="G2987" s="37">
        <v>753318.12</v>
      </c>
      <c r="H2987" s="37">
        <v>753318.12</v>
      </c>
      <c r="I2987" s="37">
        <v>753318.12</v>
      </c>
      <c r="J2987" s="37">
        <v>753318.12</v>
      </c>
      <c r="K2987" s="37">
        <v>753318.12</v>
      </c>
      <c r="L2987" s="37">
        <v>753318.12</v>
      </c>
      <c r="M2987" s="37">
        <v>753318.12</v>
      </c>
      <c r="N2987" s="37">
        <v>753318.12</v>
      </c>
      <c r="O2987" s="37">
        <v>753318.12</v>
      </c>
      <c r="P2987" s="37">
        <v>753318.12</v>
      </c>
      <c r="Q2987" s="37">
        <v>753318.12</v>
      </c>
      <c r="R2987" s="37">
        <v>753318.12</v>
      </c>
      <c r="S2987" s="37">
        <v>753318.12</v>
      </c>
    </row>
    <row r="2988" spans="2:19">
      <c r="B2988" s="6">
        <v>1982</v>
      </c>
      <c r="C2988" s="37">
        <v>151159.58000000002</v>
      </c>
      <c r="D2988" s="37">
        <v>151159.58000000002</v>
      </c>
      <c r="E2988" s="37">
        <v>151159.58000000002</v>
      </c>
      <c r="F2988" s="37">
        <v>151159.58000000002</v>
      </c>
      <c r="G2988" s="37">
        <v>151159.58000000002</v>
      </c>
      <c r="H2988" s="37">
        <v>151159.58000000002</v>
      </c>
      <c r="I2988" s="37">
        <v>151159.58000000002</v>
      </c>
      <c r="J2988" s="37">
        <v>151159.58000000002</v>
      </c>
      <c r="K2988" s="37">
        <v>151159.58000000002</v>
      </c>
      <c r="L2988" s="37">
        <v>151159.58000000002</v>
      </c>
      <c r="M2988" s="37">
        <v>151159.58000000002</v>
      </c>
      <c r="N2988" s="37">
        <v>151159.58000000002</v>
      </c>
      <c r="O2988" s="37">
        <v>151159.57999999999</v>
      </c>
      <c r="P2988" s="37">
        <v>151159.57999999999</v>
      </c>
      <c r="Q2988" s="37">
        <v>151159.57999999999</v>
      </c>
      <c r="R2988" s="37">
        <v>151159.57999999999</v>
      </c>
      <c r="S2988" s="37">
        <v>151159.57999999999</v>
      </c>
    </row>
    <row r="2989" spans="2:19">
      <c r="B2989" s="6">
        <v>1981</v>
      </c>
      <c r="C2989" s="37">
        <v>191416.99</v>
      </c>
      <c r="D2989" s="37">
        <v>191416.99</v>
      </c>
      <c r="E2989" s="37">
        <v>191416.99</v>
      </c>
      <c r="F2989" s="37">
        <v>191416.99</v>
      </c>
      <c r="G2989" s="37">
        <v>191416.99</v>
      </c>
      <c r="H2989" s="37">
        <v>191416.99</v>
      </c>
      <c r="I2989" s="37">
        <v>191416.99</v>
      </c>
      <c r="J2989" s="37">
        <v>191416.99</v>
      </c>
      <c r="K2989" s="37">
        <v>191416.99</v>
      </c>
      <c r="L2989" s="37">
        <v>191416.99</v>
      </c>
      <c r="M2989" s="37">
        <v>191416.99</v>
      </c>
      <c r="N2989" s="37">
        <v>191416.99</v>
      </c>
      <c r="O2989" s="37">
        <v>191416.99</v>
      </c>
      <c r="P2989" s="37">
        <v>191416.99</v>
      </c>
      <c r="Q2989" s="37">
        <v>191416.99</v>
      </c>
      <c r="R2989" s="37">
        <v>191416.99</v>
      </c>
      <c r="S2989" s="37">
        <v>191416.99</v>
      </c>
    </row>
    <row r="2990" spans="2:19">
      <c r="B2990" s="6">
        <v>1980</v>
      </c>
      <c r="C2990" s="37">
        <v>185229.51</v>
      </c>
      <c r="D2990" s="37">
        <v>185229.51</v>
      </c>
      <c r="E2990" s="37">
        <v>185229.51</v>
      </c>
      <c r="F2990" s="37">
        <v>185229.51</v>
      </c>
      <c r="G2990" s="37">
        <v>185229.51</v>
      </c>
      <c r="H2990" s="37">
        <v>185229.51</v>
      </c>
      <c r="I2990" s="37">
        <v>185229.51</v>
      </c>
      <c r="J2990" s="37">
        <v>185229.51</v>
      </c>
      <c r="K2990" s="37">
        <v>185229.51</v>
      </c>
      <c r="L2990" s="37">
        <v>185229.51</v>
      </c>
      <c r="M2990" s="37">
        <v>185229.51</v>
      </c>
      <c r="N2990" s="37">
        <v>185229.51</v>
      </c>
      <c r="O2990" s="37">
        <v>185229.51</v>
      </c>
      <c r="P2990" s="37">
        <v>185229.51</v>
      </c>
      <c r="Q2990" s="37">
        <v>185229.51</v>
      </c>
      <c r="R2990" s="37">
        <v>185229.51</v>
      </c>
      <c r="S2990" s="37">
        <v>185229.51</v>
      </c>
    </row>
    <row r="2991" spans="2:19">
      <c r="B2991" s="6">
        <v>1979</v>
      </c>
      <c r="C2991" s="37">
        <v>138473.39000000001</v>
      </c>
      <c r="D2991" s="37">
        <v>138473.39000000001</v>
      </c>
      <c r="E2991" s="37">
        <v>138473.39000000001</v>
      </c>
      <c r="F2991" s="37">
        <v>138473.39000000001</v>
      </c>
      <c r="G2991" s="37">
        <v>138473.39000000001</v>
      </c>
      <c r="H2991" s="37">
        <v>138473.39000000001</v>
      </c>
      <c r="I2991" s="37">
        <v>138473.39000000001</v>
      </c>
      <c r="J2991" s="37">
        <v>138473.39000000001</v>
      </c>
      <c r="K2991" s="37">
        <v>138473.39000000001</v>
      </c>
      <c r="L2991" s="37">
        <v>138473.39000000001</v>
      </c>
      <c r="M2991" s="37">
        <v>138473.39000000001</v>
      </c>
      <c r="N2991" s="37">
        <v>138473.39000000001</v>
      </c>
      <c r="O2991" s="37">
        <v>138473.39000000001</v>
      </c>
      <c r="P2991" s="37">
        <v>138473.39000000001</v>
      </c>
      <c r="Q2991" s="37">
        <v>138473.39000000001</v>
      </c>
      <c r="R2991" s="37">
        <v>138473.39000000001</v>
      </c>
      <c r="S2991" s="37">
        <v>138473.39000000001</v>
      </c>
    </row>
    <row r="2992" spans="2:19">
      <c r="B2992" s="6">
        <v>1978</v>
      </c>
      <c r="C2992" s="37">
        <v>161282.01</v>
      </c>
      <c r="D2992" s="37">
        <v>161282.01</v>
      </c>
      <c r="E2992" s="37">
        <v>161282.01</v>
      </c>
      <c r="F2992" s="37">
        <v>161282.01</v>
      </c>
      <c r="G2992" s="37">
        <v>161282.01</v>
      </c>
      <c r="H2992" s="37">
        <v>161282.01</v>
      </c>
      <c r="I2992" s="37">
        <v>161282.01</v>
      </c>
      <c r="J2992" s="37">
        <v>161282.01</v>
      </c>
      <c r="K2992" s="37">
        <v>161282.01</v>
      </c>
      <c r="L2992" s="37">
        <v>161282.01</v>
      </c>
      <c r="M2992" s="37">
        <v>161282.01</v>
      </c>
      <c r="N2992" s="37">
        <v>161282.01</v>
      </c>
      <c r="O2992" s="37">
        <v>161282.01</v>
      </c>
      <c r="P2992" s="37">
        <v>161282.01</v>
      </c>
      <c r="Q2992" s="37">
        <v>161282.01</v>
      </c>
      <c r="R2992" s="37">
        <v>161282.01</v>
      </c>
      <c r="S2992" s="37">
        <v>161282.01</v>
      </c>
    </row>
    <row r="2993" spans="2:19">
      <c r="B2993" s="6">
        <v>1977</v>
      </c>
      <c r="C2993" s="37">
        <v>122935.05000000002</v>
      </c>
      <c r="D2993" s="37">
        <v>122935.05000000002</v>
      </c>
      <c r="E2993" s="37">
        <v>122935.05000000002</v>
      </c>
      <c r="F2993" s="37">
        <v>122935.05000000002</v>
      </c>
      <c r="G2993" s="37">
        <v>122935.05000000002</v>
      </c>
      <c r="H2993" s="37">
        <v>122935.05000000002</v>
      </c>
      <c r="I2993" s="37">
        <v>122935.05000000002</v>
      </c>
      <c r="J2993" s="37">
        <v>122935.05000000002</v>
      </c>
      <c r="K2993" s="37">
        <v>122935.05000000002</v>
      </c>
      <c r="L2993" s="37">
        <v>122935.05000000002</v>
      </c>
      <c r="M2993" s="37">
        <v>122935.05000000002</v>
      </c>
      <c r="N2993" s="37">
        <v>122935.05000000002</v>
      </c>
      <c r="O2993" s="37">
        <v>122935.05</v>
      </c>
      <c r="P2993" s="37">
        <v>122935.05</v>
      </c>
      <c r="Q2993" s="37">
        <v>122935.05</v>
      </c>
      <c r="R2993" s="37">
        <v>122935.05</v>
      </c>
      <c r="S2993" s="37">
        <v>122935.05</v>
      </c>
    </row>
    <row r="2994" spans="2:19">
      <c r="B2994" s="6">
        <v>1976</v>
      </c>
      <c r="C2994" s="37">
        <v>190857.49</v>
      </c>
      <c r="D2994" s="37">
        <v>190857.49</v>
      </c>
      <c r="E2994" s="37">
        <v>190857.49</v>
      </c>
      <c r="F2994" s="37">
        <v>190857.49</v>
      </c>
      <c r="G2994" s="37">
        <v>190857.49</v>
      </c>
      <c r="H2994" s="37">
        <v>190857.49</v>
      </c>
      <c r="I2994" s="37">
        <v>190857.49</v>
      </c>
      <c r="J2994" s="37">
        <v>190857.49</v>
      </c>
      <c r="K2994" s="37">
        <v>190857.49</v>
      </c>
      <c r="L2994" s="37">
        <v>190857.49</v>
      </c>
      <c r="M2994" s="37">
        <v>190857.49</v>
      </c>
      <c r="N2994" s="37">
        <v>190857.49</v>
      </c>
      <c r="O2994" s="37">
        <v>190857.49</v>
      </c>
      <c r="P2994" s="37">
        <v>190857.49</v>
      </c>
      <c r="Q2994" s="37">
        <v>190857.49</v>
      </c>
      <c r="R2994" s="37">
        <v>190857.49</v>
      </c>
      <c r="S2994" s="37">
        <v>190857.49</v>
      </c>
    </row>
    <row r="2995" spans="2:19">
      <c r="B2995" s="6">
        <v>1975</v>
      </c>
      <c r="C2995" s="37">
        <v>182775.08000000002</v>
      </c>
      <c r="D2995" s="37">
        <v>182775.08000000002</v>
      </c>
      <c r="E2995" s="37">
        <v>182775.08000000002</v>
      </c>
      <c r="F2995" s="37">
        <v>182775.08000000002</v>
      </c>
      <c r="G2995" s="37">
        <v>182775.08000000002</v>
      </c>
      <c r="H2995" s="37">
        <v>182775.08000000002</v>
      </c>
      <c r="I2995" s="37">
        <v>182775.08000000002</v>
      </c>
      <c r="J2995" s="37">
        <v>182775.08000000002</v>
      </c>
      <c r="K2995" s="37">
        <v>182775.08000000002</v>
      </c>
      <c r="L2995" s="37">
        <v>182775.08000000002</v>
      </c>
      <c r="M2995" s="37">
        <v>182775.08000000002</v>
      </c>
      <c r="N2995" s="37">
        <v>182775.08000000002</v>
      </c>
      <c r="O2995" s="37">
        <v>182775.08</v>
      </c>
      <c r="P2995" s="37">
        <v>182775.08</v>
      </c>
      <c r="Q2995" s="37">
        <v>182775.08</v>
      </c>
      <c r="R2995" s="37">
        <v>182775.08</v>
      </c>
      <c r="S2995" s="37">
        <v>182775.08</v>
      </c>
    </row>
    <row r="2996" spans="2:19">
      <c r="B2996" s="6">
        <v>1974</v>
      </c>
      <c r="C2996" s="37">
        <v>137302.38</v>
      </c>
      <c r="D2996" s="37">
        <v>137302.38</v>
      </c>
      <c r="E2996" s="37">
        <v>137302.38</v>
      </c>
      <c r="F2996" s="37">
        <v>137302.38</v>
      </c>
      <c r="G2996" s="37">
        <v>137302.38</v>
      </c>
      <c r="H2996" s="37">
        <v>137302.38</v>
      </c>
      <c r="I2996" s="37">
        <v>137302.38</v>
      </c>
      <c r="J2996" s="37">
        <v>137302.38</v>
      </c>
      <c r="K2996" s="37">
        <v>137302.38</v>
      </c>
      <c r="L2996" s="37">
        <v>137302.38</v>
      </c>
      <c r="M2996" s="37">
        <v>137302.38</v>
      </c>
      <c r="N2996" s="37">
        <v>137302.38</v>
      </c>
      <c r="O2996" s="37">
        <v>137302.38</v>
      </c>
      <c r="P2996" s="37">
        <v>137302.38</v>
      </c>
      <c r="Q2996" s="37">
        <v>137302.38</v>
      </c>
      <c r="R2996" s="37">
        <v>137302.38</v>
      </c>
      <c r="S2996" s="37">
        <v>137302.38</v>
      </c>
    </row>
    <row r="2997" spans="2:19">
      <c r="B2997" s="6">
        <v>1973</v>
      </c>
      <c r="C2997" s="37">
        <v>187951.3</v>
      </c>
      <c r="D2997" s="37">
        <v>187951.3</v>
      </c>
      <c r="E2997" s="37">
        <v>187951.3</v>
      </c>
      <c r="F2997" s="37">
        <v>187951.3</v>
      </c>
      <c r="G2997" s="37">
        <v>187951.3</v>
      </c>
      <c r="H2997" s="37">
        <v>187951.3</v>
      </c>
      <c r="I2997" s="37">
        <v>187951.3</v>
      </c>
      <c r="J2997" s="37">
        <v>187951.3</v>
      </c>
      <c r="K2997" s="37">
        <v>187951.3</v>
      </c>
      <c r="L2997" s="37">
        <v>187951.3</v>
      </c>
      <c r="M2997" s="37">
        <v>187951.3</v>
      </c>
      <c r="N2997" s="37">
        <v>187951.3</v>
      </c>
      <c r="O2997" s="37">
        <v>187951.3</v>
      </c>
      <c r="P2997" s="37">
        <v>187951.3</v>
      </c>
      <c r="Q2997" s="37">
        <v>187951.3</v>
      </c>
      <c r="R2997" s="37">
        <v>187951.3</v>
      </c>
      <c r="S2997" s="37">
        <v>187951.3</v>
      </c>
    </row>
    <row r="2998" spans="2:19">
      <c r="B2998" s="6">
        <v>1972</v>
      </c>
      <c r="C2998" s="37">
        <v>119302.1</v>
      </c>
      <c r="D2998" s="37">
        <v>119302.1</v>
      </c>
      <c r="E2998" s="37">
        <v>119302.1</v>
      </c>
      <c r="F2998" s="37">
        <v>119302.1</v>
      </c>
      <c r="G2998" s="37">
        <v>119302.1</v>
      </c>
      <c r="H2998" s="37">
        <v>119302.1</v>
      </c>
      <c r="I2998" s="37">
        <v>119302.1</v>
      </c>
      <c r="J2998" s="37">
        <v>119302.1</v>
      </c>
      <c r="K2998" s="37">
        <v>119302.1</v>
      </c>
      <c r="L2998" s="37">
        <v>119302.1</v>
      </c>
      <c r="M2998" s="37">
        <v>119302.1</v>
      </c>
      <c r="N2998" s="37">
        <v>119302.1</v>
      </c>
      <c r="O2998" s="37">
        <v>119302.1</v>
      </c>
      <c r="P2998" s="37">
        <v>119302.1</v>
      </c>
      <c r="Q2998" s="37">
        <v>119302.1</v>
      </c>
      <c r="R2998" s="37">
        <v>119302.1</v>
      </c>
      <c r="S2998" s="37">
        <v>119302.1</v>
      </c>
    </row>
    <row r="2999" spans="2:19">
      <c r="B2999" s="6">
        <v>1971</v>
      </c>
      <c r="C2999" s="37">
        <v>79744</v>
      </c>
      <c r="D2999" s="37">
        <v>79744</v>
      </c>
      <c r="E2999" s="37">
        <v>79744</v>
      </c>
      <c r="F2999" s="37">
        <v>79744</v>
      </c>
      <c r="G2999" s="37">
        <v>79744</v>
      </c>
      <c r="H2999" s="37">
        <v>79744</v>
      </c>
      <c r="I2999" s="37">
        <v>79744</v>
      </c>
      <c r="J2999" s="37">
        <v>79744</v>
      </c>
      <c r="K2999" s="37">
        <v>79744</v>
      </c>
      <c r="L2999" s="37">
        <v>79744</v>
      </c>
      <c r="M2999" s="37">
        <v>79744</v>
      </c>
      <c r="N2999" s="37">
        <v>79744</v>
      </c>
      <c r="O2999" s="37">
        <v>79744</v>
      </c>
      <c r="P2999" s="37">
        <v>79744</v>
      </c>
      <c r="Q2999" s="37">
        <v>79744</v>
      </c>
      <c r="R2999" s="37">
        <v>79744</v>
      </c>
      <c r="S2999" s="37">
        <v>79744</v>
      </c>
    </row>
    <row r="3000" spans="2:19">
      <c r="B3000" s="6">
        <v>1970</v>
      </c>
      <c r="C3000" s="37">
        <v>88206.58</v>
      </c>
      <c r="D3000" s="37">
        <v>88206.58</v>
      </c>
      <c r="E3000" s="37">
        <v>88206.58</v>
      </c>
      <c r="F3000" s="37">
        <v>88206.58</v>
      </c>
      <c r="G3000" s="37">
        <v>88206.58</v>
      </c>
      <c r="H3000" s="37">
        <v>88206.58</v>
      </c>
      <c r="I3000" s="37">
        <v>88206.58</v>
      </c>
      <c r="J3000" s="37">
        <v>88206.58</v>
      </c>
      <c r="K3000" s="37">
        <v>88206.58</v>
      </c>
      <c r="L3000" s="37">
        <v>88206.58</v>
      </c>
      <c r="M3000" s="37">
        <v>88206.58</v>
      </c>
      <c r="N3000" s="37">
        <v>88206.58</v>
      </c>
      <c r="O3000" s="37">
        <v>88206.58</v>
      </c>
      <c r="P3000" s="37">
        <v>88206.58</v>
      </c>
      <c r="Q3000" s="37">
        <v>88206.58</v>
      </c>
      <c r="R3000" s="37">
        <v>88206.58</v>
      </c>
      <c r="S3000" s="37">
        <v>88206.58</v>
      </c>
    </row>
    <row r="3001" spans="2:19">
      <c r="B3001" s="6">
        <v>1969</v>
      </c>
      <c r="C3001" s="37">
        <v>122809.8</v>
      </c>
      <c r="D3001" s="37">
        <v>122809.8</v>
      </c>
      <c r="E3001" s="37">
        <v>122809.8</v>
      </c>
      <c r="F3001" s="37">
        <v>122809.8</v>
      </c>
      <c r="G3001" s="37">
        <v>122809.8</v>
      </c>
      <c r="H3001" s="37">
        <v>122809.8</v>
      </c>
      <c r="I3001" s="37">
        <v>122809.8</v>
      </c>
      <c r="J3001" s="37">
        <v>122809.8</v>
      </c>
      <c r="K3001" s="37">
        <v>122809.8</v>
      </c>
      <c r="L3001" s="37">
        <v>122809.8</v>
      </c>
      <c r="M3001" s="37">
        <v>122809.8</v>
      </c>
      <c r="N3001" s="37">
        <v>122809.8</v>
      </c>
      <c r="O3001" s="37">
        <v>122809.8</v>
      </c>
      <c r="P3001" s="37">
        <v>122809.8</v>
      </c>
      <c r="Q3001" s="37">
        <v>122809.8</v>
      </c>
      <c r="R3001" s="37">
        <v>122809.8</v>
      </c>
      <c r="S3001" s="37">
        <v>122809.8</v>
      </c>
    </row>
    <row r="3002" spans="2:19">
      <c r="B3002" s="6">
        <v>1968</v>
      </c>
      <c r="C3002" s="37">
        <v>59778.770000000004</v>
      </c>
      <c r="D3002" s="37">
        <v>59778.770000000004</v>
      </c>
      <c r="E3002" s="37">
        <v>59778.770000000004</v>
      </c>
      <c r="F3002" s="37">
        <v>59778.770000000004</v>
      </c>
      <c r="G3002" s="37">
        <v>59778.770000000004</v>
      </c>
      <c r="H3002" s="37">
        <v>59778.770000000004</v>
      </c>
      <c r="I3002" s="37">
        <v>59778.770000000004</v>
      </c>
      <c r="J3002" s="37">
        <v>59778.770000000004</v>
      </c>
      <c r="K3002" s="37">
        <v>59778.770000000004</v>
      </c>
      <c r="L3002" s="37">
        <v>59778.770000000004</v>
      </c>
      <c r="M3002" s="37">
        <v>59778.770000000004</v>
      </c>
      <c r="N3002" s="37">
        <v>59778.770000000004</v>
      </c>
      <c r="O3002" s="37">
        <v>59778.77</v>
      </c>
      <c r="P3002" s="37">
        <v>59778.77</v>
      </c>
      <c r="Q3002" s="37">
        <v>59778.77</v>
      </c>
      <c r="R3002" s="37">
        <v>59778.77</v>
      </c>
      <c r="S3002" s="37">
        <v>59778.77</v>
      </c>
    </row>
    <row r="3003" spans="2:19">
      <c r="B3003" s="6">
        <v>1967</v>
      </c>
      <c r="C3003" s="37">
        <v>59245.429999999993</v>
      </c>
      <c r="D3003" s="37">
        <v>59245.429999999993</v>
      </c>
      <c r="E3003" s="37">
        <v>59245.429999999993</v>
      </c>
      <c r="F3003" s="37">
        <v>59245.429999999993</v>
      </c>
      <c r="G3003" s="37">
        <v>59245.429999999993</v>
      </c>
      <c r="H3003" s="37">
        <v>59245.429999999993</v>
      </c>
      <c r="I3003" s="37">
        <v>59245.429999999993</v>
      </c>
      <c r="J3003" s="37">
        <v>59245.429999999993</v>
      </c>
      <c r="K3003" s="37">
        <v>59245.429999999993</v>
      </c>
      <c r="L3003" s="37">
        <v>59245.429999999993</v>
      </c>
      <c r="M3003" s="37">
        <v>59245.429999999993</v>
      </c>
      <c r="N3003" s="37">
        <v>59245.429999999993</v>
      </c>
      <c r="O3003" s="37">
        <v>59245.43</v>
      </c>
      <c r="P3003" s="37">
        <v>59245.43</v>
      </c>
      <c r="Q3003" s="37">
        <v>59245.43</v>
      </c>
      <c r="R3003" s="37">
        <v>59245.43</v>
      </c>
      <c r="S3003" s="37">
        <v>59245.43</v>
      </c>
    </row>
    <row r="3004" spans="2:19">
      <c r="B3004" s="6">
        <v>1966</v>
      </c>
      <c r="C3004" s="37">
        <v>49084.04</v>
      </c>
      <c r="D3004" s="37">
        <v>49084.04</v>
      </c>
      <c r="E3004" s="37">
        <v>49084.04</v>
      </c>
      <c r="F3004" s="37">
        <v>49084.04</v>
      </c>
      <c r="G3004" s="37">
        <v>49084.04</v>
      </c>
      <c r="H3004" s="37">
        <v>49084.04</v>
      </c>
      <c r="I3004" s="37">
        <v>49084.04</v>
      </c>
      <c r="J3004" s="37">
        <v>49084.04</v>
      </c>
      <c r="K3004" s="37">
        <v>49084.04</v>
      </c>
      <c r="L3004" s="37">
        <v>49084.04</v>
      </c>
      <c r="M3004" s="37">
        <v>49084.04</v>
      </c>
      <c r="N3004" s="37">
        <v>49084.04</v>
      </c>
      <c r="O3004" s="37">
        <v>49084.04</v>
      </c>
      <c r="P3004" s="37">
        <v>49084.04</v>
      </c>
      <c r="Q3004" s="37">
        <v>49084.04</v>
      </c>
      <c r="R3004" s="37">
        <v>49084.04</v>
      </c>
      <c r="S3004" s="37">
        <v>49084.04</v>
      </c>
    </row>
    <row r="3005" spans="2:19">
      <c r="B3005" s="6">
        <v>1965</v>
      </c>
      <c r="C3005" s="37">
        <v>39891.839999999997</v>
      </c>
      <c r="D3005" s="37">
        <v>39891.839999999997</v>
      </c>
      <c r="E3005" s="37">
        <v>39891.839999999997</v>
      </c>
      <c r="F3005" s="37">
        <v>39891.839999999997</v>
      </c>
      <c r="G3005" s="37">
        <v>39891.839999999997</v>
      </c>
      <c r="H3005" s="37">
        <v>39891.839999999997</v>
      </c>
      <c r="I3005" s="37">
        <v>39891.839999999997</v>
      </c>
      <c r="J3005" s="37">
        <v>39891.839999999997</v>
      </c>
      <c r="K3005" s="37">
        <v>39891.839999999997</v>
      </c>
      <c r="L3005" s="37">
        <v>39891.839999999997</v>
      </c>
      <c r="M3005" s="37">
        <v>39891.839999999997</v>
      </c>
      <c r="N3005" s="37">
        <v>39891.839999999997</v>
      </c>
      <c r="O3005" s="37">
        <v>39891.839999999997</v>
      </c>
      <c r="P3005" s="37">
        <v>39891.839999999997</v>
      </c>
      <c r="Q3005" s="37">
        <v>39891.839999999997</v>
      </c>
      <c r="R3005" s="37">
        <v>39891.839999999997</v>
      </c>
      <c r="S3005" s="37">
        <v>39891.839999999997</v>
      </c>
    </row>
    <row r="3006" spans="2:19">
      <c r="B3006" s="6">
        <v>1964</v>
      </c>
      <c r="C3006" s="37">
        <v>36496.89</v>
      </c>
      <c r="D3006" s="37">
        <v>36496.89</v>
      </c>
      <c r="E3006" s="37">
        <v>36496.89</v>
      </c>
      <c r="F3006" s="37">
        <v>36496.89</v>
      </c>
      <c r="G3006" s="37">
        <v>36496.89</v>
      </c>
      <c r="H3006" s="37">
        <v>36496.89</v>
      </c>
      <c r="I3006" s="37">
        <v>36496.89</v>
      </c>
      <c r="J3006" s="37">
        <v>36496.89</v>
      </c>
      <c r="K3006" s="37">
        <v>36496.89</v>
      </c>
      <c r="L3006" s="37">
        <v>36496.89</v>
      </c>
      <c r="M3006" s="37">
        <v>36496.89</v>
      </c>
      <c r="N3006" s="37">
        <v>36496.89</v>
      </c>
      <c r="O3006" s="37">
        <v>36496.89</v>
      </c>
      <c r="P3006" s="37">
        <v>36496.89</v>
      </c>
      <c r="Q3006" s="37">
        <v>36496.89</v>
      </c>
      <c r="R3006" s="37">
        <v>36496.89</v>
      </c>
      <c r="S3006" s="37">
        <v>36496.89</v>
      </c>
    </row>
    <row r="3007" spans="2:19">
      <c r="B3007" s="6">
        <v>1963</v>
      </c>
      <c r="C3007" s="37">
        <v>30692.92</v>
      </c>
      <c r="D3007" s="37">
        <v>30692.92</v>
      </c>
      <c r="E3007" s="37">
        <v>30692.92</v>
      </c>
      <c r="F3007" s="37">
        <v>30692.92</v>
      </c>
      <c r="G3007" s="37">
        <v>30692.92</v>
      </c>
      <c r="H3007" s="37">
        <v>30692.92</v>
      </c>
      <c r="I3007" s="37">
        <v>30692.92</v>
      </c>
      <c r="J3007" s="37">
        <v>30692.92</v>
      </c>
      <c r="K3007" s="37">
        <v>30692.92</v>
      </c>
      <c r="L3007" s="37">
        <v>30692.92</v>
      </c>
      <c r="M3007" s="37">
        <v>30692.92</v>
      </c>
      <c r="N3007" s="37">
        <v>30692.92</v>
      </c>
      <c r="O3007" s="37">
        <v>30692.92</v>
      </c>
      <c r="P3007" s="37">
        <v>30692.92</v>
      </c>
      <c r="Q3007" s="37">
        <v>30692.92</v>
      </c>
      <c r="R3007" s="37">
        <v>30692.92</v>
      </c>
      <c r="S3007" s="37">
        <v>30692.92</v>
      </c>
    </row>
    <row r="3008" spans="2:19">
      <c r="B3008" s="6">
        <v>1962</v>
      </c>
      <c r="C3008" s="37">
        <v>28000.190000000002</v>
      </c>
      <c r="D3008" s="37">
        <v>28000.190000000002</v>
      </c>
      <c r="E3008" s="37">
        <v>28000.190000000002</v>
      </c>
      <c r="F3008" s="37">
        <v>28000.190000000002</v>
      </c>
      <c r="G3008" s="37">
        <v>28000.190000000002</v>
      </c>
      <c r="H3008" s="37">
        <v>28000.190000000002</v>
      </c>
      <c r="I3008" s="37">
        <v>28000.190000000002</v>
      </c>
      <c r="J3008" s="37">
        <v>28000.190000000002</v>
      </c>
      <c r="K3008" s="37">
        <v>28000.190000000002</v>
      </c>
      <c r="L3008" s="37">
        <v>28000.190000000002</v>
      </c>
      <c r="M3008" s="37">
        <v>28000.190000000002</v>
      </c>
      <c r="N3008" s="37">
        <v>28000.190000000002</v>
      </c>
      <c r="O3008" s="37">
        <v>28000.19</v>
      </c>
      <c r="P3008" s="37">
        <v>28000.19</v>
      </c>
      <c r="Q3008" s="37">
        <v>28000.19</v>
      </c>
      <c r="R3008" s="37">
        <v>28000.19</v>
      </c>
      <c r="S3008" s="37">
        <v>28000.19</v>
      </c>
    </row>
    <row r="3009" spans="2:19">
      <c r="B3009" s="6">
        <v>1961</v>
      </c>
      <c r="C3009" s="37">
        <v>25200.62</v>
      </c>
      <c r="D3009" s="37">
        <v>25200.62</v>
      </c>
      <c r="E3009" s="37">
        <v>25200.62</v>
      </c>
      <c r="F3009" s="37">
        <v>25200.62</v>
      </c>
      <c r="G3009" s="37">
        <v>25200.62</v>
      </c>
      <c r="H3009" s="37">
        <v>25200.62</v>
      </c>
      <c r="I3009" s="37">
        <v>25200.62</v>
      </c>
      <c r="J3009" s="37">
        <v>25200.62</v>
      </c>
      <c r="K3009" s="37">
        <v>25200.62</v>
      </c>
      <c r="L3009" s="37">
        <v>25200.62</v>
      </c>
      <c r="M3009" s="37">
        <v>25200.62</v>
      </c>
      <c r="N3009" s="37">
        <v>25200.62</v>
      </c>
      <c r="O3009" s="37">
        <v>25200.62</v>
      </c>
      <c r="P3009" s="37">
        <v>25200.62</v>
      </c>
      <c r="Q3009" s="37">
        <v>25200.62</v>
      </c>
      <c r="R3009" s="37">
        <v>25200.62</v>
      </c>
      <c r="S3009" s="37">
        <v>25200.62</v>
      </c>
    </row>
    <row r="3010" spans="2:19">
      <c r="B3010" s="6">
        <v>1960</v>
      </c>
      <c r="C3010" s="37">
        <v>22663.38</v>
      </c>
      <c r="D3010" s="37">
        <v>22663.38</v>
      </c>
      <c r="E3010" s="37">
        <v>22663.38</v>
      </c>
      <c r="F3010" s="37">
        <v>22663.38</v>
      </c>
      <c r="G3010" s="37">
        <v>22663.38</v>
      </c>
      <c r="H3010" s="37">
        <v>22663.38</v>
      </c>
      <c r="I3010" s="37">
        <v>22663.38</v>
      </c>
      <c r="J3010" s="37">
        <v>22663.38</v>
      </c>
      <c r="K3010" s="37">
        <v>22663.38</v>
      </c>
      <c r="L3010" s="37">
        <v>22663.38</v>
      </c>
      <c r="M3010" s="37">
        <v>22663.38</v>
      </c>
      <c r="N3010" s="37">
        <v>22663.38</v>
      </c>
      <c r="O3010" s="37">
        <v>22663.38</v>
      </c>
      <c r="P3010" s="37">
        <v>22663.38</v>
      </c>
      <c r="Q3010" s="37">
        <v>22663.38</v>
      </c>
      <c r="R3010" s="37">
        <v>22663.38</v>
      </c>
      <c r="S3010" s="37">
        <v>22663.38</v>
      </c>
    </row>
    <row r="3011" spans="2:19">
      <c r="B3011" s="6">
        <v>1959</v>
      </c>
      <c r="C3011" s="37">
        <v>19612.740000000002</v>
      </c>
      <c r="D3011" s="37">
        <v>19612.740000000002</v>
      </c>
      <c r="E3011" s="37">
        <v>19612.740000000002</v>
      </c>
      <c r="F3011" s="37">
        <v>19612.740000000002</v>
      </c>
      <c r="G3011" s="37">
        <v>19612.740000000002</v>
      </c>
      <c r="H3011" s="37">
        <v>19612.740000000002</v>
      </c>
      <c r="I3011" s="37">
        <v>19612.740000000002</v>
      </c>
      <c r="J3011" s="37">
        <v>19612.740000000002</v>
      </c>
      <c r="K3011" s="37">
        <v>19612.740000000002</v>
      </c>
      <c r="L3011" s="37">
        <v>19612.740000000002</v>
      </c>
      <c r="M3011" s="37">
        <v>19612.740000000002</v>
      </c>
      <c r="N3011" s="37">
        <v>19612.740000000002</v>
      </c>
      <c r="O3011" s="37">
        <v>19612.740000000002</v>
      </c>
      <c r="P3011" s="37">
        <v>19612.740000000002</v>
      </c>
      <c r="Q3011" s="37">
        <v>19612.740000000002</v>
      </c>
      <c r="R3011" s="37">
        <v>19612.740000000002</v>
      </c>
      <c r="S3011" s="37">
        <v>19612.740000000002</v>
      </c>
    </row>
    <row r="3012" spans="2:19">
      <c r="B3012" s="6">
        <v>1958</v>
      </c>
      <c r="C3012" s="37">
        <v>23478.7</v>
      </c>
      <c r="D3012" s="37">
        <v>23478.7</v>
      </c>
      <c r="E3012" s="37">
        <v>23478.7</v>
      </c>
      <c r="F3012" s="37">
        <v>23478.7</v>
      </c>
      <c r="G3012" s="37">
        <v>23478.7</v>
      </c>
      <c r="H3012" s="37">
        <v>23478.7</v>
      </c>
      <c r="I3012" s="37">
        <v>23478.7</v>
      </c>
      <c r="J3012" s="37">
        <v>23478.7</v>
      </c>
      <c r="K3012" s="37">
        <v>23478.7</v>
      </c>
      <c r="L3012" s="37">
        <v>23478.7</v>
      </c>
      <c r="M3012" s="37">
        <v>23478.7</v>
      </c>
      <c r="N3012" s="37">
        <v>23478.7</v>
      </c>
      <c r="O3012" s="37">
        <v>23478.7</v>
      </c>
      <c r="P3012" s="37">
        <v>23478.7</v>
      </c>
      <c r="Q3012" s="37">
        <v>23478.7</v>
      </c>
      <c r="R3012" s="37">
        <v>23478.7</v>
      </c>
      <c r="S3012" s="37">
        <v>23478.7</v>
      </c>
    </row>
    <row r="3013" spans="2:19">
      <c r="B3013" s="6">
        <v>1957</v>
      </c>
      <c r="C3013" s="37">
        <v>24222.05</v>
      </c>
      <c r="D3013" s="37">
        <v>24222.05</v>
      </c>
      <c r="E3013" s="37">
        <v>24222.05</v>
      </c>
      <c r="F3013" s="37">
        <v>24222.05</v>
      </c>
      <c r="G3013" s="37">
        <v>24222.05</v>
      </c>
      <c r="H3013" s="37">
        <v>24222.05</v>
      </c>
      <c r="I3013" s="37">
        <v>24222.05</v>
      </c>
      <c r="J3013" s="37">
        <v>24222.05</v>
      </c>
      <c r="K3013" s="37">
        <v>24222.05</v>
      </c>
      <c r="L3013" s="37">
        <v>24222.05</v>
      </c>
      <c r="M3013" s="37">
        <v>24222.05</v>
      </c>
      <c r="N3013" s="37">
        <v>24222.05</v>
      </c>
      <c r="O3013" s="37">
        <v>24222.05</v>
      </c>
      <c r="P3013" s="37">
        <v>24222.05</v>
      </c>
      <c r="Q3013" s="37">
        <v>24222.05</v>
      </c>
      <c r="R3013" s="37">
        <v>24222.05</v>
      </c>
      <c r="S3013" s="37">
        <v>24222.05</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6271987.2099999981</v>
      </c>
      <c r="D3041" s="11">
        <f>SUM(D2963:D3040)</f>
        <v>6519656.7799999984</v>
      </c>
      <c r="E3041" s="11">
        <f>SUM(E2962:E3040)</f>
        <v>6673465.129999998</v>
      </c>
      <c r="F3041" s="11">
        <f>SUM(F2961:F3040)</f>
        <v>6831096.879999998</v>
      </c>
      <c r="G3041" s="11">
        <f>SUM(G2960:G3040)</f>
        <v>6908719.3899999978</v>
      </c>
      <c r="H3041" s="11">
        <f t="shared" ref="H3041:M3041" si="31">SUM(H2954:H3040)</f>
        <v>7023903.9299999978</v>
      </c>
      <c r="I3041" s="11">
        <f t="shared" si="31"/>
        <v>7115812.9999999981</v>
      </c>
      <c r="J3041" s="11">
        <f t="shared" si="31"/>
        <v>7238036.4699999979</v>
      </c>
      <c r="K3041" s="11">
        <f t="shared" si="31"/>
        <v>7384406.2499999981</v>
      </c>
      <c r="L3041" s="11">
        <f t="shared" si="31"/>
        <v>7647809.3199999975</v>
      </c>
      <c r="M3041" s="11">
        <f t="shared" si="31"/>
        <v>7819653.5999999978</v>
      </c>
      <c r="N3041" s="11">
        <f>SUM(N2949:N3040)</f>
        <v>7978277.4199999971</v>
      </c>
      <c r="O3041" s="11">
        <f>SUM(O2949:O3040)</f>
        <v>8213449.0799999991</v>
      </c>
      <c r="P3041" s="11">
        <f>SUM(P2949:P3040)</f>
        <v>8530581.9900000002</v>
      </c>
      <c r="Q3041" s="11">
        <f>SUM(Q2949:Q3040)</f>
        <v>8803416.2699999996</v>
      </c>
      <c r="R3041" s="11">
        <f>SUM(R2948:R3040)</f>
        <v>9125564.7400000002</v>
      </c>
      <c r="S3041" s="11">
        <f>SUM(S2948:S3040)</f>
        <v>9441568.3800000008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24667.61</v>
      </c>
    </row>
    <row r="3234" spans="1:19">
      <c r="A3234" s="38"/>
      <c r="B3234" s="6">
        <v>2021</v>
      </c>
      <c r="C3234" s="36"/>
      <c r="D3234" s="36"/>
      <c r="E3234" s="36"/>
      <c r="F3234" s="36"/>
      <c r="G3234" s="36"/>
      <c r="H3234" s="36"/>
      <c r="I3234" s="36"/>
      <c r="J3234" s="36"/>
      <c r="K3234" s="36"/>
      <c r="L3234" s="36"/>
      <c r="M3234" s="36"/>
      <c r="N3234" s="36"/>
      <c r="O3234" s="36"/>
      <c r="P3234" s="36"/>
      <c r="Q3234" s="36"/>
      <c r="R3234" s="37">
        <v>222210.44</v>
      </c>
      <c r="S3234" s="37">
        <v>222210.44</v>
      </c>
    </row>
    <row r="3235" spans="1:19">
      <c r="B3235" s="6">
        <v>2020</v>
      </c>
      <c r="C3235" s="36"/>
      <c r="D3235" s="36"/>
      <c r="E3235" s="36"/>
      <c r="F3235" s="36"/>
      <c r="G3235" s="36"/>
      <c r="H3235" s="36"/>
      <c r="I3235" s="36"/>
      <c r="J3235" s="36"/>
      <c r="K3235" s="36"/>
      <c r="L3235" s="36"/>
      <c r="M3235" s="36"/>
      <c r="N3235" s="36"/>
      <c r="O3235" s="36"/>
      <c r="P3235" s="36"/>
      <c r="Q3235" s="37">
        <v>14291.54</v>
      </c>
      <c r="R3235" s="37">
        <v>14291.54</v>
      </c>
      <c r="S3235" s="37">
        <v>14291.54</v>
      </c>
    </row>
    <row r="3236" spans="1:19">
      <c r="A3236" s="40"/>
      <c r="B3236" s="6">
        <v>2019</v>
      </c>
      <c r="C3236" s="36"/>
      <c r="D3236" s="36"/>
      <c r="E3236" s="36"/>
      <c r="F3236" s="36"/>
      <c r="G3236" s="36"/>
      <c r="H3236" s="36"/>
      <c r="I3236" s="36"/>
      <c r="J3236" s="36"/>
      <c r="K3236" s="36"/>
      <c r="L3236" s="36"/>
      <c r="M3236" s="36"/>
      <c r="N3236" s="36"/>
      <c r="O3236" s="36"/>
      <c r="P3236" s="37">
        <v>30247.200000000001</v>
      </c>
      <c r="Q3236" s="37">
        <v>30247.200000000001</v>
      </c>
      <c r="R3236" s="37">
        <v>30247.200000000001</v>
      </c>
      <c r="S3236" s="37">
        <v>30247.200000000001</v>
      </c>
    </row>
    <row r="3237" spans="1:19">
      <c r="A3237" s="40"/>
      <c r="B3237" s="6">
        <v>2018</v>
      </c>
      <c r="C3237" s="36"/>
      <c r="D3237" s="36"/>
      <c r="E3237" s="36"/>
      <c r="F3237" s="36"/>
      <c r="G3237" s="36"/>
      <c r="H3237" s="36"/>
      <c r="I3237" s="36"/>
      <c r="J3237" s="36"/>
      <c r="K3237" s="36"/>
      <c r="L3237" s="36"/>
      <c r="M3237" s="36"/>
      <c r="N3237" s="36"/>
      <c r="O3237" s="37">
        <v>24763.48</v>
      </c>
      <c r="P3237" s="37">
        <v>24763.48</v>
      </c>
      <c r="Q3237" s="37">
        <v>24763.48</v>
      </c>
      <c r="R3237" s="37">
        <v>24763.48</v>
      </c>
      <c r="S3237" s="37">
        <v>24763.48</v>
      </c>
    </row>
    <row r="3238" spans="1:19">
      <c r="A3238" s="40"/>
      <c r="B3238" s="6">
        <v>2017</v>
      </c>
      <c r="C3238" s="36"/>
      <c r="D3238" s="36"/>
      <c r="E3238" s="36"/>
      <c r="F3238" s="36"/>
      <c r="G3238" s="36"/>
      <c r="H3238" s="36"/>
      <c r="I3238" s="36"/>
      <c r="J3238" s="36"/>
      <c r="K3238" s="36"/>
      <c r="L3238" s="36"/>
      <c r="M3238" s="36"/>
      <c r="N3238" s="37">
        <v>13398.945345</v>
      </c>
      <c r="O3238" s="37">
        <v>10433</v>
      </c>
      <c r="P3238" s="37">
        <v>10433</v>
      </c>
      <c r="Q3238" s="37">
        <v>10433</v>
      </c>
      <c r="R3238" s="37">
        <v>10433</v>
      </c>
      <c r="S3238" s="37">
        <v>10433</v>
      </c>
    </row>
    <row r="3239" spans="1:19">
      <c r="B3239" s="6">
        <v>2016</v>
      </c>
      <c r="C3239" s="36"/>
      <c r="D3239" s="36"/>
      <c r="E3239" s="36"/>
      <c r="F3239" s="36"/>
      <c r="G3239" s="36"/>
      <c r="H3239" s="36"/>
      <c r="I3239" s="36"/>
      <c r="J3239" s="36"/>
      <c r="K3239" s="36"/>
      <c r="L3239" s="36"/>
      <c r="M3239" s="37">
        <v>29846.01</v>
      </c>
      <c r="N3239" s="37">
        <v>29846.01</v>
      </c>
      <c r="O3239" s="37">
        <v>22180.1</v>
      </c>
      <c r="P3239" s="37">
        <v>22180.1</v>
      </c>
      <c r="Q3239" s="37">
        <v>22180.1</v>
      </c>
      <c r="R3239" s="37">
        <v>22180.1</v>
      </c>
      <c r="S3239" s="37">
        <v>22180.1</v>
      </c>
    </row>
    <row r="3240" spans="1:19">
      <c r="B3240" s="6">
        <v>2015</v>
      </c>
      <c r="C3240" s="36"/>
      <c r="D3240" s="36"/>
      <c r="E3240" s="36"/>
      <c r="F3240" s="36"/>
      <c r="G3240" s="36"/>
      <c r="H3240" s="36"/>
      <c r="I3240" s="36"/>
      <c r="J3240" s="36"/>
      <c r="K3240" s="36"/>
      <c r="L3240" s="37">
        <v>55312.869999999995</v>
      </c>
      <c r="M3240" s="37">
        <v>31043.469999999998</v>
      </c>
      <c r="N3240" s="37">
        <v>49461.34</v>
      </c>
      <c r="O3240" s="37">
        <v>21461.32</v>
      </c>
      <c r="P3240" s="37">
        <v>21461.32</v>
      </c>
      <c r="Q3240" s="37">
        <v>21461.32</v>
      </c>
      <c r="R3240" s="37">
        <v>21461.32</v>
      </c>
      <c r="S3240" s="37">
        <v>21461.32</v>
      </c>
    </row>
    <row r="3241" spans="1:19">
      <c r="B3241" s="6">
        <v>2014</v>
      </c>
      <c r="C3241" s="36"/>
      <c r="D3241" s="36"/>
      <c r="E3241" s="36"/>
      <c r="F3241" s="36"/>
      <c r="G3241" s="36"/>
      <c r="H3241" s="36"/>
      <c r="I3241" s="36"/>
      <c r="J3241" s="36"/>
      <c r="K3241" s="37">
        <v>17678.68</v>
      </c>
      <c r="L3241" s="37">
        <v>17678.68</v>
      </c>
      <c r="M3241" s="37">
        <v>17678.68</v>
      </c>
      <c r="N3241" s="37">
        <v>17678.68</v>
      </c>
      <c r="O3241" s="37">
        <v>17678.68</v>
      </c>
      <c r="P3241" s="37">
        <v>17678.68</v>
      </c>
      <c r="Q3241" s="37">
        <v>17678.68</v>
      </c>
      <c r="R3241" s="37">
        <v>17678.68</v>
      </c>
      <c r="S3241" s="37">
        <v>17678.68</v>
      </c>
    </row>
    <row r="3242" spans="1:19">
      <c r="B3242" s="6">
        <v>2013</v>
      </c>
      <c r="C3242" s="36"/>
      <c r="D3242" s="36"/>
      <c r="E3242" s="36"/>
      <c r="F3242" s="36"/>
      <c r="G3242" s="36"/>
      <c r="H3242" s="36"/>
      <c r="I3242" s="36"/>
      <c r="J3242" s="37">
        <v>20849.940000000002</v>
      </c>
      <c r="K3242" s="37">
        <v>20849.940000000002</v>
      </c>
      <c r="L3242" s="37">
        <v>20849.940000000002</v>
      </c>
      <c r="M3242" s="37">
        <v>20849.940000000002</v>
      </c>
      <c r="N3242" s="37">
        <v>20849.940000000002</v>
      </c>
      <c r="O3242" s="37">
        <v>20849.939999999999</v>
      </c>
      <c r="P3242" s="37">
        <v>20849.939999999999</v>
      </c>
      <c r="Q3242" s="37">
        <v>20849.939999999999</v>
      </c>
      <c r="R3242" s="37">
        <v>20849.939999999999</v>
      </c>
      <c r="S3242" s="37">
        <v>20849.939999999999</v>
      </c>
    </row>
    <row r="3243" spans="1:19">
      <c r="B3243" s="6">
        <v>2012</v>
      </c>
      <c r="C3243" s="36"/>
      <c r="D3243" s="36"/>
      <c r="E3243" s="36"/>
      <c r="F3243" s="36"/>
      <c r="G3243" s="36"/>
      <c r="H3243" s="36"/>
      <c r="I3243" s="37">
        <v>38801.39</v>
      </c>
      <c r="J3243" s="37">
        <v>38801.39</v>
      </c>
      <c r="K3243" s="37">
        <v>38801.39</v>
      </c>
      <c r="L3243" s="37">
        <v>38801.39</v>
      </c>
      <c r="M3243" s="37">
        <v>38801.39</v>
      </c>
      <c r="N3243" s="37">
        <v>38978.870000000003</v>
      </c>
      <c r="O3243" s="37">
        <v>38292.1</v>
      </c>
      <c r="P3243" s="37">
        <v>38292.1</v>
      </c>
      <c r="Q3243" s="37">
        <v>38292.1</v>
      </c>
      <c r="R3243" s="37">
        <v>38292.1</v>
      </c>
      <c r="S3243" s="37">
        <v>38292.1</v>
      </c>
    </row>
    <row r="3244" spans="1:19">
      <c r="B3244" s="6">
        <v>2011</v>
      </c>
      <c r="C3244" s="36"/>
      <c r="D3244" s="36"/>
      <c r="E3244" s="36"/>
      <c r="F3244" s="36"/>
      <c r="G3244" s="36"/>
      <c r="H3244" s="37">
        <v>30432.5</v>
      </c>
      <c r="I3244" s="37">
        <v>30432.5</v>
      </c>
      <c r="J3244" s="37">
        <v>30432.5</v>
      </c>
      <c r="K3244" s="37">
        <v>30432.5</v>
      </c>
      <c r="L3244" s="37">
        <v>30432.5</v>
      </c>
      <c r="M3244" s="37">
        <v>30432.5</v>
      </c>
      <c r="N3244" s="37">
        <v>30432.5</v>
      </c>
      <c r="O3244" s="37">
        <v>30432.5</v>
      </c>
      <c r="P3244" s="37">
        <v>30432.5</v>
      </c>
      <c r="Q3244" s="37">
        <v>30432.5</v>
      </c>
      <c r="R3244" s="37">
        <v>30432.5</v>
      </c>
      <c r="S3244" s="37">
        <v>30432.5</v>
      </c>
    </row>
    <row r="3245" spans="1:19">
      <c r="B3245" s="6">
        <v>2010</v>
      </c>
      <c r="C3245" s="36"/>
      <c r="D3245" s="36"/>
      <c r="E3245" s="36"/>
      <c r="F3245" s="36"/>
      <c r="G3245" s="37">
        <v>38759.020000000004</v>
      </c>
      <c r="H3245" s="37">
        <v>38759.020000000004</v>
      </c>
      <c r="I3245" s="37">
        <v>38759.020000000004</v>
      </c>
      <c r="J3245" s="37">
        <v>38759.020000000004</v>
      </c>
      <c r="K3245" s="37">
        <v>38759.020000000004</v>
      </c>
      <c r="L3245" s="37">
        <v>38759.020000000004</v>
      </c>
      <c r="M3245" s="37">
        <v>38759.020000000004</v>
      </c>
      <c r="N3245" s="37">
        <v>38759.020000000004</v>
      </c>
      <c r="O3245" s="37">
        <v>38759.019999999997</v>
      </c>
      <c r="P3245" s="37">
        <v>38759.019999999997</v>
      </c>
      <c r="Q3245" s="37">
        <v>38759.019999999997</v>
      </c>
      <c r="R3245" s="37">
        <v>38759.019999999997</v>
      </c>
      <c r="S3245" s="37">
        <v>38759.019999999997</v>
      </c>
    </row>
    <row r="3246" spans="1:19">
      <c r="B3246" s="6">
        <v>2009</v>
      </c>
      <c r="C3246" s="36"/>
      <c r="D3246" s="36"/>
      <c r="E3246" s="36"/>
      <c r="F3246" s="37">
        <v>62679.830000000009</v>
      </c>
      <c r="G3246" s="37">
        <v>62679.830000000009</v>
      </c>
      <c r="H3246" s="37">
        <v>62679.830000000009</v>
      </c>
      <c r="I3246" s="37">
        <v>62679.830000000009</v>
      </c>
      <c r="J3246" s="37">
        <v>62679.830000000009</v>
      </c>
      <c r="K3246" s="37">
        <v>62679.830000000009</v>
      </c>
      <c r="L3246" s="37">
        <v>62679.830000000009</v>
      </c>
      <c r="M3246" s="37">
        <v>62679.830000000009</v>
      </c>
      <c r="N3246" s="37">
        <v>60163.830000000009</v>
      </c>
      <c r="O3246" s="37">
        <v>60163.83</v>
      </c>
      <c r="P3246" s="37">
        <v>60163.83</v>
      </c>
      <c r="Q3246" s="37">
        <v>60163.83</v>
      </c>
      <c r="R3246" s="37">
        <v>60163.83</v>
      </c>
      <c r="S3246" s="37">
        <v>60163.83</v>
      </c>
    </row>
    <row r="3247" spans="1:19">
      <c r="B3247" s="6">
        <v>2008</v>
      </c>
      <c r="C3247" s="36"/>
      <c r="D3247" s="36"/>
      <c r="E3247" s="37">
        <v>284560.6100000001</v>
      </c>
      <c r="F3247" s="37">
        <v>284560.6100000001</v>
      </c>
      <c r="G3247" s="37">
        <v>284560.6100000001</v>
      </c>
      <c r="H3247" s="37">
        <v>283591.88000000006</v>
      </c>
      <c r="I3247" s="37">
        <v>37812.450000000004</v>
      </c>
      <c r="J3247" s="37">
        <v>37812.450000000004</v>
      </c>
      <c r="K3247" s="37">
        <v>37812.450000000004</v>
      </c>
      <c r="L3247" s="37">
        <v>37812.450000000004</v>
      </c>
      <c r="M3247" s="37">
        <v>37812.450000000004</v>
      </c>
      <c r="N3247" s="37">
        <v>37812.450000000004</v>
      </c>
      <c r="O3247" s="37">
        <v>37812.449999999997</v>
      </c>
      <c r="P3247" s="37">
        <v>37812.449999999997</v>
      </c>
      <c r="Q3247" s="37">
        <v>37812.449999999997</v>
      </c>
      <c r="R3247" s="37">
        <v>37812.449999999997</v>
      </c>
      <c r="S3247" s="37">
        <v>37812.449999999997</v>
      </c>
    </row>
    <row r="3248" spans="1:19">
      <c r="B3248" s="6">
        <v>2007</v>
      </c>
      <c r="C3248" s="36"/>
      <c r="D3248" s="37">
        <v>254475.3300000001</v>
      </c>
      <c r="E3248" s="37">
        <v>248231.38000000012</v>
      </c>
      <c r="F3248" s="37">
        <v>247673.38000000012</v>
      </c>
      <c r="G3248" s="37">
        <v>239988.39000000004</v>
      </c>
      <c r="H3248" s="37">
        <v>234797.71000000005</v>
      </c>
      <c r="I3248" s="37">
        <v>227203.32000000004</v>
      </c>
      <c r="J3248" s="37">
        <v>126531.70000000001</v>
      </c>
      <c r="K3248" s="37">
        <v>126531.70000000001</v>
      </c>
      <c r="L3248" s="37">
        <v>126531.70000000001</v>
      </c>
      <c r="M3248" s="37">
        <v>126531.70000000001</v>
      </c>
      <c r="N3248" s="37">
        <v>126531.70000000001</v>
      </c>
      <c r="O3248" s="37">
        <v>48594.14</v>
      </c>
      <c r="P3248" s="37">
        <v>48594.14</v>
      </c>
      <c r="Q3248" s="37">
        <v>48594.14</v>
      </c>
      <c r="R3248" s="37">
        <v>48594.14</v>
      </c>
      <c r="S3248" s="37">
        <v>48594.14</v>
      </c>
    </row>
    <row r="3249" spans="2:19">
      <c r="B3249" s="6">
        <v>2006</v>
      </c>
      <c r="C3249" s="37">
        <v>224846.79000000004</v>
      </c>
      <c r="D3249" s="37">
        <v>307901.78999999986</v>
      </c>
      <c r="E3249" s="37">
        <v>307746.3499999998</v>
      </c>
      <c r="F3249" s="37">
        <v>307746.3499999998</v>
      </c>
      <c r="G3249" s="37">
        <v>301935.91999999987</v>
      </c>
      <c r="H3249" s="37">
        <v>295326.54999999987</v>
      </c>
      <c r="I3249" s="37">
        <v>284410.78999999992</v>
      </c>
      <c r="J3249" s="37">
        <v>184506.56</v>
      </c>
      <c r="K3249" s="37">
        <v>184506.56</v>
      </c>
      <c r="L3249" s="37">
        <v>184506.56</v>
      </c>
      <c r="M3249" s="37">
        <v>184506.56</v>
      </c>
      <c r="N3249" s="37">
        <v>184506.56</v>
      </c>
      <c r="O3249" s="37">
        <v>100422.5</v>
      </c>
      <c r="P3249" s="37">
        <v>100422.5</v>
      </c>
      <c r="Q3249" s="37">
        <v>100422.5</v>
      </c>
      <c r="R3249" s="37">
        <v>100422.5</v>
      </c>
      <c r="S3249" s="37">
        <v>100422.5</v>
      </c>
    </row>
    <row r="3250" spans="2:19">
      <c r="B3250" s="6">
        <v>2005</v>
      </c>
      <c r="C3250" s="37">
        <v>398924.15000000014</v>
      </c>
      <c r="D3250" s="37">
        <v>189203.29</v>
      </c>
      <c r="E3250" s="37">
        <v>189203.29</v>
      </c>
      <c r="F3250" s="37">
        <v>189203.29</v>
      </c>
      <c r="G3250" s="37">
        <v>189203.29</v>
      </c>
      <c r="H3250" s="37">
        <v>189203.29</v>
      </c>
      <c r="I3250" s="37">
        <v>189203.29</v>
      </c>
      <c r="J3250" s="37">
        <v>189075.61000000002</v>
      </c>
      <c r="K3250" s="37">
        <v>189075.61000000002</v>
      </c>
      <c r="L3250" s="37">
        <v>189075.61000000002</v>
      </c>
      <c r="M3250" s="37">
        <v>189075.61000000002</v>
      </c>
      <c r="N3250" s="37">
        <v>189075.61000000002</v>
      </c>
      <c r="O3250" s="37">
        <v>46883.78</v>
      </c>
      <c r="P3250" s="37">
        <v>46883.78</v>
      </c>
      <c r="Q3250" s="37">
        <v>46883.78</v>
      </c>
      <c r="R3250" s="37">
        <v>46883.78</v>
      </c>
      <c r="S3250" s="37">
        <v>46883.78</v>
      </c>
    </row>
    <row r="3251" spans="2:19">
      <c r="B3251" s="6">
        <v>2004</v>
      </c>
      <c r="C3251" s="37">
        <v>344066.62000000017</v>
      </c>
      <c r="D3251" s="37">
        <v>155609.87999999998</v>
      </c>
      <c r="E3251" s="37">
        <v>155609.87999999998</v>
      </c>
      <c r="F3251" s="37">
        <v>155609.87999999998</v>
      </c>
      <c r="G3251" s="37">
        <v>155609.87999999998</v>
      </c>
      <c r="H3251" s="37">
        <v>155609.87999999998</v>
      </c>
      <c r="I3251" s="37">
        <v>155609.87999999998</v>
      </c>
      <c r="J3251" s="37">
        <v>151939.75999999998</v>
      </c>
      <c r="K3251" s="37">
        <v>151939.75999999998</v>
      </c>
      <c r="L3251" s="37">
        <v>151939.75999999998</v>
      </c>
      <c r="M3251" s="37">
        <v>151939.75999999998</v>
      </c>
      <c r="N3251" s="37">
        <v>150549.17000000001</v>
      </c>
      <c r="O3251" s="37">
        <v>81708.42</v>
      </c>
      <c r="P3251" s="37">
        <v>81708.42</v>
      </c>
      <c r="Q3251" s="37">
        <v>81708.42</v>
      </c>
      <c r="R3251" s="37">
        <v>81708.42</v>
      </c>
      <c r="S3251" s="37">
        <v>81708.42</v>
      </c>
    </row>
    <row r="3252" spans="2:19">
      <c r="B3252" s="6">
        <v>2003</v>
      </c>
      <c r="C3252" s="37">
        <v>207000.19</v>
      </c>
      <c r="D3252" s="37">
        <v>52072.959999999999</v>
      </c>
      <c r="E3252" s="37">
        <v>52072.959999999999</v>
      </c>
      <c r="F3252" s="37">
        <v>52072.959999999999</v>
      </c>
      <c r="G3252" s="37">
        <v>52072.959999999999</v>
      </c>
      <c r="H3252" s="37">
        <v>52072.959999999999</v>
      </c>
      <c r="I3252" s="37">
        <v>52072.959999999999</v>
      </c>
      <c r="J3252" s="37">
        <v>52072.959999999999</v>
      </c>
      <c r="K3252" s="37">
        <v>52072.959999999999</v>
      </c>
      <c r="L3252" s="37">
        <v>52072.959999999999</v>
      </c>
      <c r="M3252" s="37">
        <v>52072.959999999999</v>
      </c>
      <c r="N3252" s="37">
        <v>52072.959999999999</v>
      </c>
      <c r="O3252" s="37">
        <v>29482.06</v>
      </c>
      <c r="P3252" s="37">
        <v>29482.06</v>
      </c>
      <c r="Q3252" s="37">
        <v>29482.06</v>
      </c>
      <c r="R3252" s="37">
        <v>29482.06</v>
      </c>
      <c r="S3252" s="37">
        <v>29482.06</v>
      </c>
    </row>
    <row r="3253" spans="2:19">
      <c r="B3253" s="6">
        <v>2002</v>
      </c>
      <c r="C3253" s="37">
        <v>76746.62</v>
      </c>
      <c r="D3253" s="37">
        <v>76746.62</v>
      </c>
      <c r="E3253" s="37">
        <v>76746.62</v>
      </c>
      <c r="F3253" s="37">
        <v>76746.62</v>
      </c>
      <c r="G3253" s="37">
        <v>76746.62</v>
      </c>
      <c r="H3253" s="37">
        <v>76746.62</v>
      </c>
      <c r="I3253" s="37">
        <v>76746.62</v>
      </c>
      <c r="J3253" s="37">
        <v>76746.62</v>
      </c>
      <c r="K3253" s="37">
        <v>76746.62</v>
      </c>
      <c r="L3253" s="37">
        <v>76746.62</v>
      </c>
      <c r="M3253" s="37">
        <v>76746.62</v>
      </c>
      <c r="N3253" s="37">
        <v>76746.62</v>
      </c>
      <c r="O3253" s="37">
        <v>40721.370000000003</v>
      </c>
      <c r="P3253" s="37">
        <v>40721.370000000003</v>
      </c>
      <c r="Q3253" s="37">
        <v>40721.370000000003</v>
      </c>
      <c r="R3253" s="37">
        <v>40721.370000000003</v>
      </c>
      <c r="S3253" s="37">
        <v>40721.370000000003</v>
      </c>
    </row>
    <row r="3254" spans="2:19">
      <c r="B3254" s="6">
        <v>2001</v>
      </c>
      <c r="C3254" s="37">
        <v>86653.6</v>
      </c>
      <c r="D3254" s="37">
        <v>82154.679999999993</v>
      </c>
      <c r="E3254" s="37">
        <v>82154.679999999993</v>
      </c>
      <c r="F3254" s="37">
        <v>82154.679999999993</v>
      </c>
      <c r="G3254" s="37">
        <v>82154.679999999993</v>
      </c>
      <c r="H3254" s="37">
        <v>82154.679999999993</v>
      </c>
      <c r="I3254" s="37">
        <v>82154.679999999993</v>
      </c>
      <c r="J3254" s="37">
        <v>82154.679999999993</v>
      </c>
      <c r="K3254" s="37">
        <v>82154.679999999993</v>
      </c>
      <c r="L3254" s="37">
        <v>82154.679999999993</v>
      </c>
      <c r="M3254" s="37">
        <v>82154.679999999993</v>
      </c>
      <c r="N3254" s="37">
        <v>82154.679999999993</v>
      </c>
      <c r="O3254" s="37">
        <v>63892.17</v>
      </c>
      <c r="P3254" s="37">
        <v>63892.17</v>
      </c>
      <c r="Q3254" s="37">
        <v>63892.17</v>
      </c>
      <c r="R3254" s="37">
        <v>63892.17</v>
      </c>
      <c r="S3254" s="37">
        <v>63892.17</v>
      </c>
    </row>
    <row r="3255" spans="2:19">
      <c r="B3255" s="6">
        <v>2000</v>
      </c>
      <c r="C3255" s="37">
        <v>67698.170000000013</v>
      </c>
      <c r="D3255" s="37">
        <v>67698.170000000013</v>
      </c>
      <c r="E3255" s="37">
        <v>67698.170000000013</v>
      </c>
      <c r="F3255" s="37">
        <v>67698.170000000013</v>
      </c>
      <c r="G3255" s="37">
        <v>67698.170000000013</v>
      </c>
      <c r="H3255" s="37">
        <v>67698.170000000013</v>
      </c>
      <c r="I3255" s="37">
        <v>67698.170000000013</v>
      </c>
      <c r="J3255" s="37">
        <v>67698.170000000013</v>
      </c>
      <c r="K3255" s="37">
        <v>67698.170000000013</v>
      </c>
      <c r="L3255" s="37">
        <v>67698.170000000013</v>
      </c>
      <c r="M3255" s="37">
        <v>67698.170000000013</v>
      </c>
      <c r="N3255" s="37">
        <v>67698.170000000013</v>
      </c>
      <c r="O3255" s="37">
        <v>53536.39</v>
      </c>
      <c r="P3255" s="37">
        <v>53536.39</v>
      </c>
      <c r="Q3255" s="37">
        <v>53536.39</v>
      </c>
      <c r="R3255" s="37">
        <v>53536.39</v>
      </c>
      <c r="S3255" s="37">
        <v>53536.39</v>
      </c>
    </row>
    <row r="3256" spans="2:19">
      <c r="B3256" s="6">
        <v>1999</v>
      </c>
      <c r="C3256" s="37">
        <v>176617.40000000005</v>
      </c>
      <c r="D3256" s="37">
        <v>128070.43000000001</v>
      </c>
      <c r="E3256" s="37">
        <v>128070.43000000001</v>
      </c>
      <c r="F3256" s="37">
        <v>128070.43000000001</v>
      </c>
      <c r="G3256" s="37">
        <v>128070.43000000001</v>
      </c>
      <c r="H3256" s="37">
        <v>128070.43000000001</v>
      </c>
      <c r="I3256" s="37">
        <v>128070.43000000001</v>
      </c>
      <c r="J3256" s="37">
        <v>128070.43000000001</v>
      </c>
      <c r="K3256" s="37">
        <v>128070.43000000001</v>
      </c>
      <c r="L3256" s="37">
        <v>128070.43000000001</v>
      </c>
      <c r="M3256" s="37">
        <v>128070.43000000001</v>
      </c>
      <c r="N3256" s="37">
        <v>128070.43000000001</v>
      </c>
      <c r="O3256" s="37">
        <v>69241.759999999995</v>
      </c>
      <c r="P3256" s="37">
        <v>69241.759999999995</v>
      </c>
      <c r="Q3256" s="37">
        <v>69241.759999999995</v>
      </c>
      <c r="R3256" s="37">
        <v>69241.759999999995</v>
      </c>
      <c r="S3256" s="37">
        <v>69241.759999999995</v>
      </c>
    </row>
    <row r="3257" spans="2:19">
      <c r="B3257" s="6">
        <v>1998</v>
      </c>
      <c r="C3257" s="37">
        <v>94661.51999999999</v>
      </c>
      <c r="D3257" s="37">
        <v>91455.839999999982</v>
      </c>
      <c r="E3257" s="37">
        <v>91455.839999999982</v>
      </c>
      <c r="F3257" s="37">
        <v>91455.839999999982</v>
      </c>
      <c r="G3257" s="37">
        <v>91455.839999999982</v>
      </c>
      <c r="H3257" s="37">
        <v>91455.839999999982</v>
      </c>
      <c r="I3257" s="37">
        <v>91455.839999999982</v>
      </c>
      <c r="J3257" s="37">
        <v>91455.839999999982</v>
      </c>
      <c r="K3257" s="37">
        <v>91455.839999999982</v>
      </c>
      <c r="L3257" s="37">
        <v>91455.839999999982</v>
      </c>
      <c r="M3257" s="37">
        <v>91455.839999999982</v>
      </c>
      <c r="N3257" s="37">
        <v>91455.839999999982</v>
      </c>
      <c r="O3257" s="37">
        <v>72305.509999999995</v>
      </c>
      <c r="P3257" s="37">
        <v>72305.509999999995</v>
      </c>
      <c r="Q3257" s="37">
        <v>72305.509999999995</v>
      </c>
      <c r="R3257" s="37">
        <v>72305.509999999995</v>
      </c>
      <c r="S3257" s="37">
        <v>72305.509999999995</v>
      </c>
    </row>
    <row r="3258" spans="2:19">
      <c r="B3258" s="6">
        <v>1997</v>
      </c>
      <c r="C3258" s="37">
        <v>67277.270000000019</v>
      </c>
      <c r="D3258" s="37">
        <v>67277.270000000019</v>
      </c>
      <c r="E3258" s="37">
        <v>67277.270000000019</v>
      </c>
      <c r="F3258" s="37">
        <v>67277.270000000019</v>
      </c>
      <c r="G3258" s="37">
        <v>67277.270000000019</v>
      </c>
      <c r="H3258" s="37">
        <v>67277.270000000019</v>
      </c>
      <c r="I3258" s="37">
        <v>67277.270000000019</v>
      </c>
      <c r="J3258" s="37">
        <v>67277.270000000019</v>
      </c>
      <c r="K3258" s="37">
        <v>67277.270000000019</v>
      </c>
      <c r="L3258" s="37">
        <v>67277.270000000019</v>
      </c>
      <c r="M3258" s="37">
        <v>67277.270000000019</v>
      </c>
      <c r="N3258" s="37">
        <v>67277.270000000019</v>
      </c>
      <c r="O3258" s="37">
        <v>35482.29</v>
      </c>
      <c r="P3258" s="37">
        <v>35482.29</v>
      </c>
      <c r="Q3258" s="37">
        <v>35482.29</v>
      </c>
      <c r="R3258" s="37">
        <v>35482.29</v>
      </c>
      <c r="S3258" s="37">
        <v>35482.29</v>
      </c>
    </row>
    <row r="3259" spans="2:19">
      <c r="B3259" s="6">
        <v>1996</v>
      </c>
      <c r="C3259" s="37">
        <v>60207.57</v>
      </c>
      <c r="D3259" s="37">
        <v>60207.57</v>
      </c>
      <c r="E3259" s="37">
        <v>60207.57</v>
      </c>
      <c r="F3259" s="37">
        <v>60207.57</v>
      </c>
      <c r="G3259" s="37">
        <v>60207.57</v>
      </c>
      <c r="H3259" s="37">
        <v>60207.57</v>
      </c>
      <c r="I3259" s="37">
        <v>60207.57</v>
      </c>
      <c r="J3259" s="37">
        <v>60207.57</v>
      </c>
      <c r="K3259" s="37">
        <v>60207.57</v>
      </c>
      <c r="L3259" s="37">
        <v>60207.57</v>
      </c>
      <c r="M3259" s="37">
        <v>60207.57</v>
      </c>
      <c r="N3259" s="37">
        <v>60207.57</v>
      </c>
      <c r="O3259" s="37">
        <v>42976.5</v>
      </c>
      <c r="P3259" s="37">
        <v>42976.5</v>
      </c>
      <c r="Q3259" s="37">
        <v>42976.5</v>
      </c>
      <c r="R3259" s="37">
        <v>42976.5</v>
      </c>
      <c r="S3259" s="37">
        <v>42976.5</v>
      </c>
    </row>
    <row r="3260" spans="2:19">
      <c r="B3260" s="6">
        <v>1995</v>
      </c>
      <c r="C3260" s="37">
        <v>228648.86</v>
      </c>
      <c r="D3260" s="37">
        <v>228648.86</v>
      </c>
      <c r="E3260" s="37">
        <v>228648.86</v>
      </c>
      <c r="F3260" s="37">
        <v>228648.86</v>
      </c>
      <c r="G3260" s="37">
        <v>228648.86</v>
      </c>
      <c r="H3260" s="37">
        <v>228648.86</v>
      </c>
      <c r="I3260" s="37">
        <v>228648.86</v>
      </c>
      <c r="J3260" s="37">
        <v>228648.86</v>
      </c>
      <c r="K3260" s="37">
        <v>228648.86</v>
      </c>
      <c r="L3260" s="37">
        <v>228648.86</v>
      </c>
      <c r="M3260" s="37">
        <v>228648.86</v>
      </c>
      <c r="N3260" s="37">
        <v>228648.86</v>
      </c>
      <c r="O3260" s="37">
        <v>143282.39000000001</v>
      </c>
      <c r="P3260" s="37">
        <v>143282.39000000001</v>
      </c>
      <c r="Q3260" s="37">
        <v>143282.39000000001</v>
      </c>
      <c r="R3260" s="37">
        <v>143282.39000000001</v>
      </c>
      <c r="S3260" s="37">
        <v>143282.39000000001</v>
      </c>
    </row>
    <row r="3261" spans="2:19">
      <c r="B3261" s="6">
        <v>1994</v>
      </c>
      <c r="C3261" s="37">
        <v>247825.57</v>
      </c>
      <c r="D3261" s="37">
        <v>165553.16</v>
      </c>
      <c r="E3261" s="37">
        <v>165553.16</v>
      </c>
      <c r="F3261" s="37">
        <v>165553.16</v>
      </c>
      <c r="G3261" s="37">
        <v>165553.16</v>
      </c>
      <c r="H3261" s="37">
        <v>165553.16</v>
      </c>
      <c r="I3261" s="37">
        <v>165553.16</v>
      </c>
      <c r="J3261" s="37">
        <v>165553.16</v>
      </c>
      <c r="K3261" s="37">
        <v>165553.16</v>
      </c>
      <c r="L3261" s="37">
        <v>165553.16</v>
      </c>
      <c r="M3261" s="37">
        <v>165553.16</v>
      </c>
      <c r="N3261" s="37">
        <v>165553.16</v>
      </c>
      <c r="O3261" s="37">
        <v>123056.52</v>
      </c>
      <c r="P3261" s="37">
        <v>123056.52</v>
      </c>
      <c r="Q3261" s="37">
        <v>123056.52</v>
      </c>
      <c r="R3261" s="37">
        <v>123056.52</v>
      </c>
      <c r="S3261" s="37">
        <v>123056.52</v>
      </c>
    </row>
    <row r="3262" spans="2:19">
      <c r="B3262" s="6">
        <v>1993</v>
      </c>
      <c r="C3262" s="37">
        <v>229812.08000000002</v>
      </c>
      <c r="D3262" s="37">
        <v>152164.93000000002</v>
      </c>
      <c r="E3262" s="37">
        <v>152164.93000000002</v>
      </c>
      <c r="F3262" s="37">
        <v>152164.93000000002</v>
      </c>
      <c r="G3262" s="37">
        <v>152164.93000000002</v>
      </c>
      <c r="H3262" s="37">
        <v>152164.93000000002</v>
      </c>
      <c r="I3262" s="37">
        <v>152164.93000000002</v>
      </c>
      <c r="J3262" s="37">
        <v>152164.93000000002</v>
      </c>
      <c r="K3262" s="37">
        <v>152164.93000000002</v>
      </c>
      <c r="L3262" s="37">
        <v>152164.93000000002</v>
      </c>
      <c r="M3262" s="37">
        <v>152164.93000000002</v>
      </c>
      <c r="N3262" s="37">
        <v>152164.93000000002</v>
      </c>
      <c r="O3262" s="37">
        <v>152164.93</v>
      </c>
      <c r="P3262" s="37">
        <v>152164.93</v>
      </c>
      <c r="Q3262" s="37">
        <v>152164.93</v>
      </c>
      <c r="R3262" s="37">
        <v>152164.93</v>
      </c>
      <c r="S3262" s="37">
        <v>152164.93</v>
      </c>
    </row>
    <row r="3263" spans="2:19">
      <c r="B3263" s="6">
        <v>1992</v>
      </c>
      <c r="C3263" s="37">
        <v>167993.69999999998</v>
      </c>
      <c r="D3263" s="37">
        <v>167993.69999999998</v>
      </c>
      <c r="E3263" s="37">
        <v>167993.69999999998</v>
      </c>
      <c r="F3263" s="37">
        <v>167993.69999999998</v>
      </c>
      <c r="G3263" s="37">
        <v>167993.69999999998</v>
      </c>
      <c r="H3263" s="37">
        <v>167993.69999999998</v>
      </c>
      <c r="I3263" s="37">
        <v>167993.69999999998</v>
      </c>
      <c r="J3263" s="37">
        <v>167993.69999999998</v>
      </c>
      <c r="K3263" s="37">
        <v>167993.69999999998</v>
      </c>
      <c r="L3263" s="37">
        <v>167993.69999999998</v>
      </c>
      <c r="M3263" s="37">
        <v>167993.69999999998</v>
      </c>
      <c r="N3263" s="37">
        <v>167993.69999999998</v>
      </c>
      <c r="O3263" s="37">
        <v>167993.7</v>
      </c>
      <c r="P3263" s="37">
        <v>167993.7</v>
      </c>
      <c r="Q3263" s="37">
        <v>167993.7</v>
      </c>
      <c r="R3263" s="37">
        <v>167993.7</v>
      </c>
      <c r="S3263" s="37">
        <v>167993.7</v>
      </c>
    </row>
    <row r="3264" spans="2:19">
      <c r="B3264" s="6">
        <v>1991</v>
      </c>
      <c r="C3264" s="37">
        <v>179234.91</v>
      </c>
      <c r="D3264" s="37">
        <v>178599.80000000002</v>
      </c>
      <c r="E3264" s="37">
        <v>178599.80000000002</v>
      </c>
      <c r="F3264" s="37">
        <v>178599.80000000002</v>
      </c>
      <c r="G3264" s="37">
        <v>178599.80000000002</v>
      </c>
      <c r="H3264" s="37">
        <v>178599.80000000002</v>
      </c>
      <c r="I3264" s="37">
        <v>178599.80000000002</v>
      </c>
      <c r="J3264" s="37">
        <v>178599.80000000002</v>
      </c>
      <c r="K3264" s="37">
        <v>178599.80000000002</v>
      </c>
      <c r="L3264" s="37">
        <v>178599.80000000002</v>
      </c>
      <c r="M3264" s="37">
        <v>178599.80000000002</v>
      </c>
      <c r="N3264" s="37">
        <v>178599.80000000002</v>
      </c>
      <c r="O3264" s="37">
        <v>178599.8</v>
      </c>
      <c r="P3264" s="37">
        <v>178599.8</v>
      </c>
      <c r="Q3264" s="37">
        <v>178599.8</v>
      </c>
      <c r="R3264" s="37">
        <v>178599.8</v>
      </c>
      <c r="S3264" s="37">
        <v>178599.8</v>
      </c>
    </row>
    <row r="3265" spans="2:19">
      <c r="B3265" s="6">
        <v>1990</v>
      </c>
      <c r="C3265" s="37">
        <v>103839.73000000001</v>
      </c>
      <c r="D3265" s="37">
        <v>102507.99</v>
      </c>
      <c r="E3265" s="37">
        <v>101745.96999999999</v>
      </c>
      <c r="F3265" s="37">
        <v>101745.96999999999</v>
      </c>
      <c r="G3265" s="37">
        <v>101745.96999999999</v>
      </c>
      <c r="H3265" s="37">
        <v>101745.96999999999</v>
      </c>
      <c r="I3265" s="37">
        <v>101745.96999999999</v>
      </c>
      <c r="J3265" s="37">
        <v>101745.96999999999</v>
      </c>
      <c r="K3265" s="37">
        <v>101745.96999999999</v>
      </c>
      <c r="L3265" s="37">
        <v>101745.96999999999</v>
      </c>
      <c r="M3265" s="37">
        <v>101745.96999999999</v>
      </c>
      <c r="N3265" s="37">
        <v>101745.96999999999</v>
      </c>
      <c r="O3265" s="37">
        <v>101745.97</v>
      </c>
      <c r="P3265" s="37">
        <v>101745.97</v>
      </c>
      <c r="Q3265" s="37">
        <v>101745.97</v>
      </c>
      <c r="R3265" s="37">
        <v>101745.97</v>
      </c>
      <c r="S3265" s="37">
        <v>101745.97</v>
      </c>
    </row>
    <row r="3266" spans="2:19">
      <c r="B3266" s="6">
        <v>1989</v>
      </c>
      <c r="C3266" s="37">
        <v>103840.59000000001</v>
      </c>
      <c r="D3266" s="37">
        <v>103840.59000000001</v>
      </c>
      <c r="E3266" s="37">
        <v>103840.59000000001</v>
      </c>
      <c r="F3266" s="37">
        <v>103840.59000000001</v>
      </c>
      <c r="G3266" s="37">
        <v>103840.59000000001</v>
      </c>
      <c r="H3266" s="37">
        <v>103840.59000000001</v>
      </c>
      <c r="I3266" s="37">
        <v>103840.59000000001</v>
      </c>
      <c r="J3266" s="37">
        <v>103840.59000000001</v>
      </c>
      <c r="K3266" s="37">
        <v>103840.59000000001</v>
      </c>
      <c r="L3266" s="37">
        <v>103840.59000000001</v>
      </c>
      <c r="M3266" s="37">
        <v>103840.59000000001</v>
      </c>
      <c r="N3266" s="37">
        <v>103840.59000000001</v>
      </c>
      <c r="O3266" s="37">
        <v>103840.59</v>
      </c>
      <c r="P3266" s="37">
        <v>103840.59</v>
      </c>
      <c r="Q3266" s="37">
        <v>103840.59</v>
      </c>
      <c r="R3266" s="37">
        <v>103840.59</v>
      </c>
      <c r="S3266" s="37">
        <v>103840.59</v>
      </c>
    </row>
    <row r="3267" spans="2:19">
      <c r="B3267" s="6">
        <v>1988</v>
      </c>
      <c r="C3267" s="37">
        <v>105172.28</v>
      </c>
      <c r="D3267" s="37">
        <v>105172.28</v>
      </c>
      <c r="E3267" s="37">
        <v>105172.28</v>
      </c>
      <c r="F3267" s="37">
        <v>105172.28</v>
      </c>
      <c r="G3267" s="37">
        <v>105172.28</v>
      </c>
      <c r="H3267" s="37">
        <v>105172.28</v>
      </c>
      <c r="I3267" s="37">
        <v>105172.28</v>
      </c>
      <c r="J3267" s="37">
        <v>105172.28</v>
      </c>
      <c r="K3267" s="37">
        <v>105172.28</v>
      </c>
      <c r="L3267" s="37">
        <v>105172.28</v>
      </c>
      <c r="M3267" s="37">
        <v>105172.28</v>
      </c>
      <c r="N3267" s="37">
        <v>105172.28</v>
      </c>
      <c r="O3267" s="37">
        <v>105172.28</v>
      </c>
      <c r="P3267" s="37">
        <v>105172.28</v>
      </c>
      <c r="Q3267" s="37">
        <v>105172.28</v>
      </c>
      <c r="R3267" s="37">
        <v>105172.28</v>
      </c>
      <c r="S3267" s="37">
        <v>105172.28</v>
      </c>
    </row>
    <row r="3268" spans="2:19">
      <c r="B3268" s="6">
        <v>1987</v>
      </c>
      <c r="C3268" s="37">
        <v>172419.47999999998</v>
      </c>
      <c r="D3268" s="37">
        <v>172419.47999999998</v>
      </c>
      <c r="E3268" s="37">
        <v>172348.91999999998</v>
      </c>
      <c r="F3268" s="37">
        <v>172348.91999999998</v>
      </c>
      <c r="G3268" s="37">
        <v>172348.91999999998</v>
      </c>
      <c r="H3268" s="37">
        <v>172348.91999999998</v>
      </c>
      <c r="I3268" s="37">
        <v>172348.91999999998</v>
      </c>
      <c r="J3268" s="37">
        <v>172348.91999999998</v>
      </c>
      <c r="K3268" s="37">
        <v>172348.91999999998</v>
      </c>
      <c r="L3268" s="37">
        <v>172348.91999999998</v>
      </c>
      <c r="M3268" s="37">
        <v>172348.91999999998</v>
      </c>
      <c r="N3268" s="37">
        <v>172348.91999999998</v>
      </c>
      <c r="O3268" s="37">
        <v>172348.92</v>
      </c>
      <c r="P3268" s="37">
        <v>172348.92</v>
      </c>
      <c r="Q3268" s="37">
        <v>172348.92</v>
      </c>
      <c r="R3268" s="37">
        <v>172348.92</v>
      </c>
      <c r="S3268" s="37">
        <v>172348.92</v>
      </c>
    </row>
    <row r="3269" spans="2:19">
      <c r="B3269" s="6">
        <v>1986</v>
      </c>
      <c r="C3269" s="37">
        <v>208660</v>
      </c>
      <c r="D3269" s="37">
        <v>208660</v>
      </c>
      <c r="E3269" s="37">
        <v>208660</v>
      </c>
      <c r="F3269" s="37">
        <v>208660</v>
      </c>
      <c r="G3269" s="37">
        <v>208660</v>
      </c>
      <c r="H3269" s="37">
        <v>208660</v>
      </c>
      <c r="I3269" s="37">
        <v>208660</v>
      </c>
      <c r="J3269" s="37">
        <v>208660</v>
      </c>
      <c r="K3269" s="37">
        <v>208660</v>
      </c>
      <c r="L3269" s="37">
        <v>208660</v>
      </c>
      <c r="M3269" s="37">
        <v>208660</v>
      </c>
      <c r="N3269" s="37">
        <v>208660</v>
      </c>
      <c r="O3269" s="37">
        <v>208660</v>
      </c>
      <c r="P3269" s="37">
        <v>208660</v>
      </c>
      <c r="Q3269" s="37">
        <v>208660</v>
      </c>
      <c r="R3269" s="37">
        <v>208660</v>
      </c>
      <c r="S3269" s="37">
        <v>208660</v>
      </c>
    </row>
    <row r="3270" spans="2:19">
      <c r="B3270" s="6">
        <v>1985</v>
      </c>
      <c r="C3270" s="37">
        <v>125621.19</v>
      </c>
      <c r="D3270" s="37">
        <v>125621.19</v>
      </c>
      <c r="E3270" s="37">
        <v>125621.19</v>
      </c>
      <c r="F3270" s="37">
        <v>125621.19</v>
      </c>
      <c r="G3270" s="37">
        <v>125621.19</v>
      </c>
      <c r="H3270" s="37">
        <v>125621.19</v>
      </c>
      <c r="I3270" s="37">
        <v>125621.19</v>
      </c>
      <c r="J3270" s="37">
        <v>125621.19</v>
      </c>
      <c r="K3270" s="37">
        <v>125621.19</v>
      </c>
      <c r="L3270" s="37">
        <v>125621.19</v>
      </c>
      <c r="M3270" s="37">
        <v>125621.19</v>
      </c>
      <c r="N3270" s="37">
        <v>125621.19</v>
      </c>
      <c r="O3270" s="37">
        <v>125621.19</v>
      </c>
      <c r="P3270" s="37">
        <v>125621.19</v>
      </c>
      <c r="Q3270" s="37">
        <v>125621.19</v>
      </c>
      <c r="R3270" s="37">
        <v>125621.19</v>
      </c>
      <c r="S3270" s="37">
        <v>125621.19</v>
      </c>
    </row>
    <row r="3271" spans="2:19">
      <c r="B3271" s="6">
        <v>1984</v>
      </c>
      <c r="C3271" s="37">
        <v>108559.48999999998</v>
      </c>
      <c r="D3271" s="37">
        <v>108559.48999999998</v>
      </c>
      <c r="E3271" s="37">
        <v>108559.48999999998</v>
      </c>
      <c r="F3271" s="37">
        <v>108559.48999999998</v>
      </c>
      <c r="G3271" s="37">
        <v>108559.48999999998</v>
      </c>
      <c r="H3271" s="37">
        <v>108559.48999999998</v>
      </c>
      <c r="I3271" s="37">
        <v>108559.48999999998</v>
      </c>
      <c r="J3271" s="37">
        <v>108559.48999999998</v>
      </c>
      <c r="K3271" s="37">
        <v>108559.48999999998</v>
      </c>
      <c r="L3271" s="37">
        <v>108559.48999999998</v>
      </c>
      <c r="M3271" s="37">
        <v>108559.48999999998</v>
      </c>
      <c r="N3271" s="37">
        <v>108559.48999999998</v>
      </c>
      <c r="O3271" s="37">
        <v>108559.49</v>
      </c>
      <c r="P3271" s="37">
        <v>108559.49</v>
      </c>
      <c r="Q3271" s="37">
        <v>108559.49</v>
      </c>
      <c r="R3271" s="37">
        <v>108559.49</v>
      </c>
      <c r="S3271" s="37">
        <v>108559.49</v>
      </c>
    </row>
    <row r="3272" spans="2:19">
      <c r="B3272" s="6">
        <v>1983</v>
      </c>
      <c r="C3272" s="37">
        <v>257474.43999999994</v>
      </c>
      <c r="D3272" s="37">
        <v>257474.43999999994</v>
      </c>
      <c r="E3272" s="37">
        <v>257474.43999999994</v>
      </c>
      <c r="F3272" s="37">
        <v>257474.43999999994</v>
      </c>
      <c r="G3272" s="37">
        <v>257474.43999999994</v>
      </c>
      <c r="H3272" s="37">
        <v>257474.43999999994</v>
      </c>
      <c r="I3272" s="37">
        <v>257474.43999999994</v>
      </c>
      <c r="J3272" s="37">
        <v>257474.43999999994</v>
      </c>
      <c r="K3272" s="37">
        <v>257474.43999999994</v>
      </c>
      <c r="L3272" s="37">
        <v>257474.43999999994</v>
      </c>
      <c r="M3272" s="37">
        <v>257474.43999999994</v>
      </c>
      <c r="N3272" s="37">
        <v>257474.43999999994</v>
      </c>
      <c r="O3272" s="37">
        <v>257474.44</v>
      </c>
      <c r="P3272" s="37">
        <v>257474.44</v>
      </c>
      <c r="Q3272" s="37">
        <v>257474.44</v>
      </c>
      <c r="R3272" s="37">
        <v>257474.44</v>
      </c>
      <c r="S3272" s="37">
        <v>257474.44</v>
      </c>
    </row>
    <row r="3273" spans="2:19">
      <c r="B3273" s="6">
        <v>1982</v>
      </c>
      <c r="C3273" s="37">
        <v>128927.76000000001</v>
      </c>
      <c r="D3273" s="37">
        <v>128927.76000000001</v>
      </c>
      <c r="E3273" s="37">
        <v>128927.76000000001</v>
      </c>
      <c r="F3273" s="37">
        <v>128927.76000000001</v>
      </c>
      <c r="G3273" s="37">
        <v>128927.76000000001</v>
      </c>
      <c r="H3273" s="37">
        <v>128927.76000000001</v>
      </c>
      <c r="I3273" s="37">
        <v>128927.76000000001</v>
      </c>
      <c r="J3273" s="37">
        <v>128927.76000000001</v>
      </c>
      <c r="K3273" s="37">
        <v>128927.76000000001</v>
      </c>
      <c r="L3273" s="37">
        <v>128927.76000000001</v>
      </c>
      <c r="M3273" s="37">
        <v>128927.76000000001</v>
      </c>
      <c r="N3273" s="37">
        <v>128927.76000000001</v>
      </c>
      <c r="O3273" s="37">
        <v>128927.76</v>
      </c>
      <c r="P3273" s="37">
        <v>128927.76</v>
      </c>
      <c r="Q3273" s="37">
        <v>128927.76</v>
      </c>
      <c r="R3273" s="37">
        <v>128927.76</v>
      </c>
      <c r="S3273" s="37">
        <v>128927.76</v>
      </c>
    </row>
    <row r="3274" spans="2:19">
      <c r="B3274" s="6">
        <v>1981</v>
      </c>
      <c r="C3274" s="37">
        <v>74001.350000000006</v>
      </c>
      <c r="D3274" s="37">
        <v>74001.350000000006</v>
      </c>
      <c r="E3274" s="37">
        <v>74001.350000000006</v>
      </c>
      <c r="F3274" s="37">
        <v>74001.350000000006</v>
      </c>
      <c r="G3274" s="37">
        <v>74001.350000000006</v>
      </c>
      <c r="H3274" s="37">
        <v>74001.350000000006</v>
      </c>
      <c r="I3274" s="37">
        <v>74001.350000000006</v>
      </c>
      <c r="J3274" s="37">
        <v>74001.350000000006</v>
      </c>
      <c r="K3274" s="37">
        <v>74001.350000000006</v>
      </c>
      <c r="L3274" s="37">
        <v>74001.350000000006</v>
      </c>
      <c r="M3274" s="37">
        <v>74001.350000000006</v>
      </c>
      <c r="N3274" s="37">
        <v>74001.350000000006</v>
      </c>
      <c r="O3274" s="37">
        <v>74001.350000000006</v>
      </c>
      <c r="P3274" s="37">
        <v>74001.350000000006</v>
      </c>
      <c r="Q3274" s="37">
        <v>74001.350000000006</v>
      </c>
      <c r="R3274" s="37">
        <v>74001.350000000006</v>
      </c>
      <c r="S3274" s="37">
        <v>74001.350000000006</v>
      </c>
    </row>
    <row r="3275" spans="2:19">
      <c r="B3275" s="6">
        <v>1980</v>
      </c>
      <c r="C3275" s="37">
        <v>86295.86</v>
      </c>
      <c r="D3275" s="37">
        <v>86295.86</v>
      </c>
      <c r="E3275" s="37">
        <v>86295.86</v>
      </c>
      <c r="F3275" s="37">
        <v>86295.86</v>
      </c>
      <c r="G3275" s="37">
        <v>86295.86</v>
      </c>
      <c r="H3275" s="37">
        <v>86295.86</v>
      </c>
      <c r="I3275" s="37">
        <v>86295.86</v>
      </c>
      <c r="J3275" s="37">
        <v>86295.86</v>
      </c>
      <c r="K3275" s="37">
        <v>86295.86</v>
      </c>
      <c r="L3275" s="37">
        <v>86295.86</v>
      </c>
      <c r="M3275" s="37">
        <v>86295.86</v>
      </c>
      <c r="N3275" s="37">
        <v>86295.86</v>
      </c>
      <c r="O3275" s="37">
        <v>86295.86</v>
      </c>
      <c r="P3275" s="37">
        <v>86295.86</v>
      </c>
      <c r="Q3275" s="37">
        <v>86295.86</v>
      </c>
      <c r="R3275" s="37">
        <v>86295.86</v>
      </c>
      <c r="S3275" s="37">
        <v>86295.86</v>
      </c>
    </row>
    <row r="3276" spans="2:19">
      <c r="B3276" s="6">
        <v>1979</v>
      </c>
      <c r="C3276" s="37">
        <v>79628.87</v>
      </c>
      <c r="D3276" s="37">
        <v>79628.87</v>
      </c>
      <c r="E3276" s="37">
        <v>79628.87</v>
      </c>
      <c r="F3276" s="37">
        <v>79628.87</v>
      </c>
      <c r="G3276" s="37">
        <v>79628.87</v>
      </c>
      <c r="H3276" s="37">
        <v>79628.87</v>
      </c>
      <c r="I3276" s="37">
        <v>79628.87</v>
      </c>
      <c r="J3276" s="37">
        <v>79628.87</v>
      </c>
      <c r="K3276" s="37">
        <v>79628.87</v>
      </c>
      <c r="L3276" s="37">
        <v>79628.87</v>
      </c>
      <c r="M3276" s="37">
        <v>79628.87</v>
      </c>
      <c r="N3276" s="37">
        <v>79628.87</v>
      </c>
      <c r="O3276" s="37">
        <v>79628.87</v>
      </c>
      <c r="P3276" s="37">
        <v>79628.87</v>
      </c>
      <c r="Q3276" s="37">
        <v>79628.87</v>
      </c>
      <c r="R3276" s="37">
        <v>79628.87</v>
      </c>
      <c r="S3276" s="37">
        <v>79628.87</v>
      </c>
    </row>
    <row r="3277" spans="2:19">
      <c r="B3277" s="6">
        <v>1978</v>
      </c>
      <c r="C3277" s="37">
        <v>71017.33</v>
      </c>
      <c r="D3277" s="37">
        <v>71017.33</v>
      </c>
      <c r="E3277" s="37">
        <v>71017.33</v>
      </c>
      <c r="F3277" s="37">
        <v>71017.33</v>
      </c>
      <c r="G3277" s="37">
        <v>71017.33</v>
      </c>
      <c r="H3277" s="37">
        <v>71017.33</v>
      </c>
      <c r="I3277" s="37">
        <v>71017.33</v>
      </c>
      <c r="J3277" s="37">
        <v>71017.33</v>
      </c>
      <c r="K3277" s="37">
        <v>71017.33</v>
      </c>
      <c r="L3277" s="37">
        <v>71017.33</v>
      </c>
      <c r="M3277" s="37">
        <v>71017.33</v>
      </c>
      <c r="N3277" s="37">
        <v>71017.33</v>
      </c>
      <c r="O3277" s="37">
        <v>71017.33</v>
      </c>
      <c r="P3277" s="37">
        <v>64431.4</v>
      </c>
      <c r="Q3277" s="37">
        <v>64431.4</v>
      </c>
      <c r="R3277" s="37">
        <v>64431.4</v>
      </c>
      <c r="S3277" s="37">
        <v>64431.4</v>
      </c>
    </row>
    <row r="3278" spans="2:19">
      <c r="B3278" s="6">
        <v>1977</v>
      </c>
      <c r="C3278" s="37">
        <v>135765.33999999997</v>
      </c>
      <c r="D3278" s="37">
        <v>120959.38</v>
      </c>
      <c r="E3278" s="37">
        <v>120959.38</v>
      </c>
      <c r="F3278" s="37">
        <v>120959.38</v>
      </c>
      <c r="G3278" s="37">
        <v>120959.38</v>
      </c>
      <c r="H3278" s="37">
        <v>120959.38</v>
      </c>
      <c r="I3278" s="37">
        <v>120959.38</v>
      </c>
      <c r="J3278" s="37">
        <v>120959.38</v>
      </c>
      <c r="K3278" s="37">
        <v>120959.38</v>
      </c>
      <c r="L3278" s="37">
        <v>120959.38</v>
      </c>
      <c r="M3278" s="37">
        <v>120959.38</v>
      </c>
      <c r="N3278" s="37">
        <v>120959.38</v>
      </c>
      <c r="O3278" s="37">
        <v>120959.38</v>
      </c>
      <c r="P3278" s="37">
        <v>0</v>
      </c>
      <c r="Q3278" s="37">
        <v>0</v>
      </c>
      <c r="R3278" s="37">
        <v>0</v>
      </c>
      <c r="S3278" s="37">
        <v>0</v>
      </c>
    </row>
    <row r="3279" spans="2:19">
      <c r="B3279" s="6">
        <v>1976</v>
      </c>
      <c r="C3279" s="37">
        <v>40041.859999999993</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4659480.59</v>
      </c>
      <c r="D3326" s="11">
        <f>SUM(D3248:D3325)</f>
        <v>4170920.2899999991</v>
      </c>
      <c r="E3326" s="11">
        <f>SUM(E3247:E3325)</f>
        <v>4448248.93</v>
      </c>
      <c r="F3326" s="11">
        <f>SUM(F3246:F3325)</f>
        <v>4510370.76</v>
      </c>
      <c r="G3326" s="11">
        <f>SUM(G3245:G3325)</f>
        <v>4535634.3599999994</v>
      </c>
      <c r="H3326" s="11">
        <f t="shared" ref="H3326:M3326" si="34">SUM(H3239:H3325)</f>
        <v>4553298.0799999991</v>
      </c>
      <c r="I3326" s="11">
        <f t="shared" si="34"/>
        <v>4327809.8899999987</v>
      </c>
      <c r="J3326" s="11">
        <f t="shared" si="34"/>
        <v>4144286.1799999997</v>
      </c>
      <c r="K3326" s="11">
        <f t="shared" si="34"/>
        <v>4161964.8599999994</v>
      </c>
      <c r="L3326" s="11">
        <f t="shared" si="34"/>
        <v>4217277.7299999995</v>
      </c>
      <c r="M3326" s="11">
        <f t="shared" si="34"/>
        <v>4222854.3399999989</v>
      </c>
      <c r="N3326" s="11">
        <f>SUM(N3234:N3325)</f>
        <v>4250942.0453449991</v>
      </c>
      <c r="O3326" s="11">
        <f>SUM(O3234:O3325)</f>
        <v>3517424.08</v>
      </c>
      <c r="P3326" s="11">
        <f>SUM(P3234:P3325)</f>
        <v>3420125.97</v>
      </c>
      <c r="Q3326" s="11">
        <f>SUM(Q3234:Q3325)</f>
        <v>3434417.5100000002</v>
      </c>
      <c r="R3326" s="11">
        <f>SUM(R3233:R3325)</f>
        <v>3656627.9499999993</v>
      </c>
      <c r="S3326" s="11">
        <f>SUM(S3233:S3325)</f>
        <v>3681295.5599999996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 t="shared" ref="H286:M286" si="2">SUM(H199:H285)</f>
        <v>0</v>
      </c>
      <c r="I286" s="8">
        <f t="shared" si="2"/>
        <v>0</v>
      </c>
      <c r="J286" s="8">
        <f t="shared" si="2"/>
        <v>0</v>
      </c>
      <c r="K286" s="8">
        <f t="shared" si="2"/>
        <v>0</v>
      </c>
      <c r="L286" s="8">
        <f t="shared" si="2"/>
        <v>0</v>
      </c>
      <c r="M286" s="8">
        <f t="shared" si="2"/>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 t="shared" ref="H571:M571" si="5">SUM(H484:H570)</f>
        <v>0</v>
      </c>
      <c r="I571" s="8">
        <f t="shared" si="5"/>
        <v>0</v>
      </c>
      <c r="J571" s="8">
        <f t="shared" si="5"/>
        <v>0</v>
      </c>
      <c r="K571" s="8">
        <f t="shared" si="5"/>
        <v>0</v>
      </c>
      <c r="L571" s="8">
        <f t="shared" si="5"/>
        <v>0</v>
      </c>
      <c r="M571" s="8">
        <f t="shared" si="5"/>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 t="shared" ref="H666:M666" si="6">SUM(H579:H665)</f>
        <v>0</v>
      </c>
      <c r="I666" s="8">
        <f t="shared" si="6"/>
        <v>0</v>
      </c>
      <c r="J666" s="8">
        <f t="shared" si="6"/>
        <v>0</v>
      </c>
      <c r="K666" s="8">
        <f t="shared" si="6"/>
        <v>0</v>
      </c>
      <c r="L666" s="8">
        <f t="shared" si="6"/>
        <v>0</v>
      </c>
      <c r="M666" s="8">
        <f t="shared" si="6"/>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 t="shared" ref="H951:M951" si="9">SUM(H864:H950)</f>
        <v>0</v>
      </c>
      <c r="I951" s="8">
        <f t="shared" si="9"/>
        <v>0</v>
      </c>
      <c r="J951" s="8">
        <f t="shared" si="9"/>
        <v>0</v>
      </c>
      <c r="K951" s="8">
        <f t="shared" si="9"/>
        <v>0</v>
      </c>
      <c r="L951" s="8">
        <f t="shared" si="9"/>
        <v>0</v>
      </c>
      <c r="M951" s="8">
        <f t="shared" si="9"/>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 t="shared" ref="H1046:M1046" si="10">SUM(H959:H1045)</f>
        <v>0</v>
      </c>
      <c r="I1046" s="8">
        <f t="shared" si="10"/>
        <v>0</v>
      </c>
      <c r="J1046" s="8">
        <f t="shared" si="10"/>
        <v>0</v>
      </c>
      <c r="K1046" s="8">
        <f t="shared" si="10"/>
        <v>0</v>
      </c>
      <c r="L1046" s="8">
        <f t="shared" si="10"/>
        <v>0</v>
      </c>
      <c r="M1046" s="8">
        <f t="shared" si="10"/>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0</v>
      </c>
      <c r="M1236" s="8">
        <f t="shared" si="12"/>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 t="shared" ref="H1996:M1996" si="20">SUM(H1909:H1995)</f>
        <v>0</v>
      </c>
      <c r="I1996" s="8">
        <f t="shared" si="20"/>
        <v>0</v>
      </c>
      <c r="J1996" s="8">
        <f t="shared" si="20"/>
        <v>0</v>
      </c>
      <c r="K1996" s="8">
        <f t="shared" si="20"/>
        <v>0</v>
      </c>
      <c r="L1996" s="8">
        <f t="shared" si="20"/>
        <v>0</v>
      </c>
      <c r="M1996" s="8">
        <f t="shared" si="20"/>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 t="shared" ref="H2091:M2091" si="21">SUM(H2004:H2090)</f>
        <v>0</v>
      </c>
      <c r="I2091" s="8">
        <f t="shared" si="21"/>
        <v>0</v>
      </c>
      <c r="J2091" s="8">
        <f t="shared" si="21"/>
        <v>0</v>
      </c>
      <c r="K2091" s="8">
        <f t="shared" si="21"/>
        <v>0</v>
      </c>
      <c r="L2091" s="8">
        <f t="shared" si="21"/>
        <v>0</v>
      </c>
      <c r="M2091" s="8">
        <f t="shared" si="21"/>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0</v>
      </c>
      <c r="M2186" s="8">
        <f t="shared" si="22"/>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 t="shared" ref="H2376:M2376" si="24">SUM(H2289:H2375)</f>
        <v>0</v>
      </c>
      <c r="I2376" s="8">
        <f t="shared" si="24"/>
        <v>0</v>
      </c>
      <c r="J2376" s="8">
        <f t="shared" si="24"/>
        <v>0</v>
      </c>
      <c r="K2376" s="8">
        <f t="shared" si="24"/>
        <v>0</v>
      </c>
      <c r="L2376" s="8">
        <f t="shared" si="24"/>
        <v>0</v>
      </c>
      <c r="M2376" s="8">
        <f t="shared" si="24"/>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 t="shared" ref="H3041:M3041" si="31">SUM(H2954:H3040)</f>
        <v>0</v>
      </c>
      <c r="I3041" s="11">
        <f t="shared" si="31"/>
        <v>0</v>
      </c>
      <c r="J3041" s="11">
        <f t="shared" si="31"/>
        <v>0</v>
      </c>
      <c r="K3041" s="11">
        <f t="shared" si="31"/>
        <v>0</v>
      </c>
      <c r="L3041" s="11">
        <f t="shared" si="31"/>
        <v>0</v>
      </c>
      <c r="M3041" s="11">
        <f t="shared" si="31"/>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 t="shared" ref="H3326:M3326" si="34">SUM(H3239:H3325)</f>
        <v>0</v>
      </c>
      <c r="I3326" s="11">
        <f t="shared" si="34"/>
        <v>0</v>
      </c>
      <c r="J3326" s="11">
        <f t="shared" si="34"/>
        <v>0</v>
      </c>
      <c r="K3326" s="11">
        <f t="shared" si="34"/>
        <v>0</v>
      </c>
      <c r="L3326" s="11">
        <f t="shared" si="34"/>
        <v>0</v>
      </c>
      <c r="M3326" s="11">
        <f t="shared" si="34"/>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2024-08-09T05:52:08Z</dcterms:modified>
</cp:coreProperties>
</file>